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Vcelarska evidencia SCA XXX 2019\"/>
    </mc:Choice>
  </mc:AlternateContent>
  <xr:revisionPtr revIDLastSave="0" documentId="13_ncr:1_{AA04603C-F171-4BB9-BF26-94EAFDD493BB}" xr6:coauthVersionLast="45" xr6:coauthVersionMax="45" xr10:uidLastSave="{00000000-0000-0000-0000-000000000000}"/>
  <bookViews>
    <workbookView xWindow="-120" yWindow="-120" windowWidth="24240" windowHeight="13290" tabRatio="275" firstSheet="1" activeTab="1" xr2:uid="{00000000-000D-0000-FFFF-FFFF00000000}"/>
  </bookViews>
  <sheets>
    <sheet name="Hárok4" sheetId="4" r:id="rId1"/>
    <sheet name="Hárok1" sheetId="1" r:id="rId2"/>
    <sheet name="Hárok2" sheetId="2" r:id="rId3"/>
    <sheet name="Hárok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</externalReferences>
  <definedNames>
    <definedName name="_xlnm._FilterDatabase" localSheetId="1" hidden="1">Hárok1!$A$2:$U$403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3" i="1" l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F71" i="1"/>
  <c r="F7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D71" i="1" l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C71" i="1" l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C22" i="1"/>
  <c r="C21" i="1"/>
  <c r="C20" i="1"/>
  <c r="C19" i="1"/>
  <c r="C18" i="1"/>
  <c r="C17" i="1"/>
  <c r="C16" i="1"/>
  <c r="C15" i="1"/>
  <c r="C14" i="1"/>
  <c r="C13" i="1"/>
  <c r="C12" i="1"/>
  <c r="S12" i="1" l="1"/>
  <c r="T12" i="1" s="1"/>
  <c r="U12" i="1" l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M402" i="1" l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K402" i="1" l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J4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 l="1"/>
  <c r="J2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E156" i="1" l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D401" i="1" l="1"/>
  <c r="D400" i="1"/>
  <c r="D399" i="1"/>
  <c r="D398" i="1"/>
  <c r="D397" i="1"/>
  <c r="D396" i="1"/>
  <c r="D395" i="1"/>
  <c r="D394" i="1"/>
  <c r="D393" i="1"/>
  <c r="D391" i="1"/>
  <c r="D390" i="1"/>
  <c r="D389" i="1"/>
  <c r="D388" i="1"/>
  <c r="D387" i="1"/>
  <c r="D386" i="1"/>
  <c r="D385" i="1"/>
  <c r="D384" i="1"/>
  <c r="D383" i="1"/>
  <c r="D381" i="1"/>
  <c r="D380" i="1"/>
  <c r="D379" i="1"/>
  <c r="D378" i="1"/>
  <c r="D377" i="1"/>
  <c r="D376" i="1"/>
  <c r="D375" i="1"/>
  <c r="D374" i="1"/>
  <c r="D373" i="1"/>
  <c r="D371" i="1"/>
  <c r="D370" i="1"/>
  <c r="D369" i="1"/>
  <c r="D368" i="1"/>
  <c r="D367" i="1"/>
  <c r="D366" i="1"/>
  <c r="D365" i="1"/>
  <c r="D364" i="1"/>
  <c r="D363" i="1"/>
  <c r="D361" i="1"/>
  <c r="D360" i="1"/>
  <c r="D359" i="1"/>
  <c r="D358" i="1"/>
  <c r="D357" i="1"/>
  <c r="D356" i="1"/>
  <c r="D355" i="1"/>
  <c r="D354" i="1"/>
  <c r="D353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1" i="1"/>
  <c r="D330" i="1"/>
  <c r="D329" i="1"/>
  <c r="D328" i="1"/>
  <c r="D327" i="1"/>
  <c r="D326" i="1"/>
  <c r="D325" i="1"/>
  <c r="D324" i="1"/>
  <c r="D323" i="1"/>
  <c r="D402" i="1"/>
  <c r="D392" i="1"/>
  <c r="D382" i="1"/>
  <c r="D372" i="1"/>
  <c r="D362" i="1"/>
  <c r="D352" i="1"/>
  <c r="D332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2" i="1"/>
  <c r="D301" i="1"/>
  <c r="D300" i="1"/>
  <c r="D299" i="1"/>
  <c r="D298" i="1"/>
  <c r="D297" i="1"/>
  <c r="D296" i="1"/>
  <c r="D295" i="1"/>
  <c r="D294" i="1"/>
  <c r="D293" i="1"/>
  <c r="D291" i="1"/>
  <c r="D290" i="1"/>
  <c r="D289" i="1"/>
  <c r="D288" i="1"/>
  <c r="D287" i="1"/>
  <c r="D286" i="1"/>
  <c r="D285" i="1"/>
  <c r="D284" i="1"/>
  <c r="D283" i="1"/>
  <c r="D281" i="1"/>
  <c r="D280" i="1"/>
  <c r="D279" i="1"/>
  <c r="D278" i="1"/>
  <c r="D277" i="1"/>
  <c r="D276" i="1"/>
  <c r="D275" i="1"/>
  <c r="D274" i="1"/>
  <c r="D273" i="1"/>
  <c r="D292" i="1"/>
  <c r="D282" i="1"/>
  <c r="D272" i="1"/>
  <c r="D271" i="1"/>
  <c r="D270" i="1"/>
  <c r="D269" i="1"/>
  <c r="D268" i="1"/>
  <c r="D267" i="1"/>
  <c r="D266" i="1"/>
  <c r="D265" i="1"/>
  <c r="D264" i="1"/>
  <c r="D263" i="1"/>
  <c r="D262" i="1" l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38" i="1" l="1"/>
  <c r="D242" i="1"/>
  <c r="D241" i="1"/>
  <c r="D240" i="1"/>
  <c r="D239" i="1"/>
  <c r="D237" i="1"/>
  <c r="D236" i="1"/>
  <c r="D235" i="1"/>
  <c r="D234" i="1"/>
  <c r="D233" i="1"/>
  <c r="D232" i="1" l="1"/>
  <c r="D231" i="1"/>
  <c r="D230" i="1"/>
  <c r="D229" i="1"/>
  <c r="D228" i="1"/>
  <c r="D227" i="1"/>
  <c r="D226" i="1"/>
  <c r="D225" i="1"/>
  <c r="D224" i="1"/>
  <c r="D22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 l="1"/>
  <c r="C371" i="1"/>
  <c r="C370" i="1"/>
  <c r="C369" i="1"/>
  <c r="C368" i="1"/>
  <c r="C367" i="1"/>
  <c r="C366" i="1"/>
  <c r="C365" i="1"/>
  <c r="C364" i="1"/>
  <c r="C363" i="1"/>
  <c r="C357" i="1"/>
  <c r="C361" i="1"/>
  <c r="C360" i="1"/>
  <c r="C359" i="1"/>
  <c r="C358" i="1"/>
  <c r="C356" i="1"/>
  <c r="C355" i="1"/>
  <c r="C354" i="1"/>
  <c r="C353" i="1"/>
  <c r="C362" i="1"/>
  <c r="C352" i="1" l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 l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D303" i="1" l="1"/>
  <c r="C301" i="1"/>
  <c r="C302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G222" i="1" l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6" i="1"/>
  <c r="G207" i="1"/>
  <c r="G205" i="1"/>
  <c r="G204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D205" i="1" l="1"/>
  <c r="D206" i="1"/>
  <c r="D207" i="1"/>
  <c r="D222" i="1" l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4" i="1"/>
  <c r="D20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8" i="1"/>
  <c r="C207" i="1"/>
  <c r="C209" i="1"/>
  <c r="C206" i="1"/>
  <c r="C205" i="1"/>
  <c r="C204" i="1"/>
  <c r="S227" i="1"/>
  <c r="U227" i="1" s="1"/>
  <c r="S217" i="1"/>
  <c r="U217" i="1" s="1"/>
  <c r="S215" i="1"/>
  <c r="U215" i="1" s="1"/>
  <c r="G203" i="1"/>
  <c r="F203" i="1"/>
  <c r="E203" i="1"/>
  <c r="C203" i="1"/>
  <c r="R73" i="1"/>
  <c r="S225" i="1" l="1"/>
  <c r="S204" i="1"/>
  <c r="U204" i="1" s="1"/>
  <c r="S233" i="1"/>
  <c r="U233" i="1" s="1"/>
  <c r="S241" i="1"/>
  <c r="S245" i="1"/>
  <c r="U245" i="1" s="1"/>
  <c r="S249" i="1"/>
  <c r="S253" i="1"/>
  <c r="S257" i="1"/>
  <c r="S261" i="1"/>
  <c r="S265" i="1"/>
  <c r="S269" i="1"/>
  <c r="S273" i="1"/>
  <c r="S277" i="1"/>
  <c r="U277" i="1" s="1"/>
  <c r="S281" i="1"/>
  <c r="S285" i="1"/>
  <c r="S289" i="1"/>
  <c r="S293" i="1"/>
  <c r="U293" i="1" s="1"/>
  <c r="S297" i="1"/>
  <c r="U297" i="1" s="1"/>
  <c r="S301" i="1"/>
  <c r="U301" i="1" s="1"/>
  <c r="S305" i="1"/>
  <c r="U305" i="1" s="1"/>
  <c r="S309" i="1"/>
  <c r="U309" i="1" s="1"/>
  <c r="S313" i="1"/>
  <c r="U313" i="1" s="1"/>
  <c r="S397" i="1"/>
  <c r="U397" i="1" s="1"/>
  <c r="S401" i="1"/>
  <c r="S237" i="1"/>
  <c r="U237" i="1" s="1"/>
  <c r="S219" i="1"/>
  <c r="U219" i="1" s="1"/>
  <c r="S222" i="1"/>
  <c r="S229" i="1"/>
  <c r="S212" i="1"/>
  <c r="U212" i="1" s="1"/>
  <c r="S232" i="1"/>
  <c r="S203" i="1"/>
  <c r="U203" i="1" s="1"/>
  <c r="S207" i="1"/>
  <c r="U207" i="1" s="1"/>
  <c r="S211" i="1"/>
  <c r="U211" i="1" s="1"/>
  <c r="S216" i="1"/>
  <c r="U216" i="1" s="1"/>
  <c r="S221" i="1"/>
  <c r="U221" i="1" s="1"/>
  <c r="S226" i="1"/>
  <c r="S231" i="1"/>
  <c r="U231" i="1" s="1"/>
  <c r="S318" i="1"/>
  <c r="S322" i="1"/>
  <c r="U322" i="1" s="1"/>
  <c r="S326" i="1"/>
  <c r="U326" i="1" s="1"/>
  <c r="S330" i="1"/>
  <c r="S334" i="1"/>
  <c r="S338" i="1"/>
  <c r="S342" i="1"/>
  <c r="U342" i="1" s="1"/>
  <c r="S346" i="1"/>
  <c r="U346" i="1" s="1"/>
  <c r="S350" i="1"/>
  <c r="U350" i="1" s="1"/>
  <c r="S354" i="1"/>
  <c r="S358" i="1"/>
  <c r="S362" i="1"/>
  <c r="U362" i="1" s="1"/>
  <c r="S366" i="1"/>
  <c r="U366" i="1" s="1"/>
  <c r="S370" i="1"/>
  <c r="U370" i="1" s="1"/>
  <c r="S374" i="1"/>
  <c r="U374" i="1" s="1"/>
  <c r="S378" i="1"/>
  <c r="U378" i="1" s="1"/>
  <c r="S382" i="1"/>
  <c r="S386" i="1"/>
  <c r="S390" i="1"/>
  <c r="U390" i="1" s="1"/>
  <c r="S394" i="1"/>
  <c r="S208" i="1"/>
  <c r="U208" i="1" s="1"/>
  <c r="S220" i="1"/>
  <c r="U220" i="1" s="1"/>
  <c r="S224" i="1"/>
  <c r="S230" i="1"/>
  <c r="U230" i="1" s="1"/>
  <c r="S206" i="1"/>
  <c r="S210" i="1"/>
  <c r="U210" i="1" s="1"/>
  <c r="S214" i="1"/>
  <c r="S205" i="1"/>
  <c r="U205" i="1" s="1"/>
  <c r="S209" i="1"/>
  <c r="S213" i="1"/>
  <c r="S218" i="1"/>
  <c r="S223" i="1"/>
  <c r="U223" i="1" s="1"/>
  <c r="S228" i="1"/>
  <c r="U228" i="1" s="1"/>
  <c r="S317" i="1"/>
  <c r="S321" i="1"/>
  <c r="S325" i="1"/>
  <c r="S329" i="1"/>
  <c r="S333" i="1"/>
  <c r="S337" i="1"/>
  <c r="U337" i="1" s="1"/>
  <c r="S341" i="1"/>
  <c r="S345" i="1"/>
  <c r="S349" i="1"/>
  <c r="U349" i="1" s="1"/>
  <c r="S353" i="1"/>
  <c r="U353" i="1" s="1"/>
  <c r="S357" i="1"/>
  <c r="S361" i="1"/>
  <c r="S365" i="1"/>
  <c r="U365" i="1" s="1"/>
  <c r="S369" i="1"/>
  <c r="U369" i="1" s="1"/>
  <c r="S373" i="1"/>
  <c r="S377" i="1"/>
  <c r="S381" i="1"/>
  <c r="S385" i="1"/>
  <c r="S389" i="1"/>
  <c r="S393" i="1"/>
  <c r="S258" i="1"/>
  <c r="S262" i="1"/>
  <c r="U262" i="1" s="1"/>
  <c r="S266" i="1"/>
  <c r="U266" i="1" s="1"/>
  <c r="S270" i="1"/>
  <c r="U270" i="1" s="1"/>
  <c r="S278" i="1"/>
  <c r="U278" i="1" s="1"/>
  <c r="S282" i="1"/>
  <c r="S286" i="1"/>
  <c r="U286" i="1" s="1"/>
  <c r="S398" i="1"/>
  <c r="U398" i="1" s="1"/>
  <c r="S402" i="1"/>
  <c r="S234" i="1"/>
  <c r="S246" i="1"/>
  <c r="U246" i="1" s="1"/>
  <c r="S274" i="1"/>
  <c r="U274" i="1" s="1"/>
  <c r="S298" i="1"/>
  <c r="U298" i="1" s="1"/>
  <c r="S302" i="1"/>
  <c r="S310" i="1"/>
  <c r="U310" i="1" s="1"/>
  <c r="S314" i="1"/>
  <c r="U314" i="1" s="1"/>
  <c r="S235" i="1"/>
  <c r="U235" i="1" s="1"/>
  <c r="S239" i="1"/>
  <c r="S247" i="1"/>
  <c r="S259" i="1"/>
  <c r="S267" i="1"/>
  <c r="S299" i="1"/>
  <c r="U299" i="1" s="1"/>
  <c r="S303" i="1"/>
  <c r="S307" i="1"/>
  <c r="S311" i="1"/>
  <c r="S315" i="1"/>
  <c r="U315" i="1" s="1"/>
  <c r="S319" i="1"/>
  <c r="S323" i="1"/>
  <c r="S327" i="1"/>
  <c r="S331" i="1"/>
  <c r="U331" i="1" s="1"/>
  <c r="S335" i="1"/>
  <c r="S339" i="1"/>
  <c r="S343" i="1"/>
  <c r="S347" i="1"/>
  <c r="S351" i="1"/>
  <c r="S355" i="1"/>
  <c r="S359" i="1"/>
  <c r="S363" i="1"/>
  <c r="U363" i="1" s="1"/>
  <c r="S367" i="1"/>
  <c r="S371" i="1"/>
  <c r="S375" i="1"/>
  <c r="U375" i="1" s="1"/>
  <c r="S379" i="1"/>
  <c r="U379" i="1" s="1"/>
  <c r="S383" i="1"/>
  <c r="S387" i="1"/>
  <c r="S391" i="1"/>
  <c r="S395" i="1"/>
  <c r="U395" i="1" s="1"/>
  <c r="S399" i="1"/>
  <c r="S238" i="1"/>
  <c r="U238" i="1" s="1"/>
  <c r="S242" i="1"/>
  <c r="U242" i="1" s="1"/>
  <c r="S250" i="1"/>
  <c r="S254" i="1"/>
  <c r="U254" i="1" s="1"/>
  <c r="S290" i="1"/>
  <c r="U290" i="1" s="1"/>
  <c r="S294" i="1"/>
  <c r="S306" i="1"/>
  <c r="U306" i="1" s="1"/>
  <c r="S243" i="1"/>
  <c r="S251" i="1"/>
  <c r="S255" i="1"/>
  <c r="U255" i="1" s="1"/>
  <c r="S263" i="1"/>
  <c r="S271" i="1"/>
  <c r="S275" i="1"/>
  <c r="S279" i="1"/>
  <c r="S283" i="1"/>
  <c r="U283" i="1" s="1"/>
  <c r="S287" i="1"/>
  <c r="S291" i="1"/>
  <c r="S295" i="1"/>
  <c r="U295" i="1" s="1"/>
  <c r="S236" i="1"/>
  <c r="S240" i="1"/>
  <c r="U240" i="1" s="1"/>
  <c r="S244" i="1"/>
  <c r="U244" i="1" s="1"/>
  <c r="S248" i="1"/>
  <c r="S252" i="1"/>
  <c r="U252" i="1" s="1"/>
  <c r="S256" i="1"/>
  <c r="U256" i="1" s="1"/>
  <c r="S260" i="1"/>
  <c r="U260" i="1" s="1"/>
  <c r="S264" i="1"/>
  <c r="U264" i="1" s="1"/>
  <c r="S268" i="1"/>
  <c r="U268" i="1" s="1"/>
  <c r="S272" i="1"/>
  <c r="U272" i="1" s="1"/>
  <c r="S276" i="1"/>
  <c r="U276" i="1" s="1"/>
  <c r="S280" i="1"/>
  <c r="U280" i="1" s="1"/>
  <c r="S284" i="1"/>
  <c r="S288" i="1"/>
  <c r="U288" i="1" s="1"/>
  <c r="S292" i="1"/>
  <c r="U292" i="1" s="1"/>
  <c r="S296" i="1"/>
  <c r="S300" i="1"/>
  <c r="S304" i="1"/>
  <c r="U304" i="1" s="1"/>
  <c r="S308" i="1"/>
  <c r="U308" i="1" s="1"/>
  <c r="S312" i="1"/>
  <c r="U312" i="1" s="1"/>
  <c r="S316" i="1"/>
  <c r="S320" i="1"/>
  <c r="U320" i="1" s="1"/>
  <c r="S324" i="1"/>
  <c r="U324" i="1" s="1"/>
  <c r="S328" i="1"/>
  <c r="S332" i="1"/>
  <c r="U332" i="1" s="1"/>
  <c r="S336" i="1"/>
  <c r="U336" i="1" s="1"/>
  <c r="S340" i="1"/>
  <c r="U340" i="1" s="1"/>
  <c r="S344" i="1"/>
  <c r="U344" i="1" s="1"/>
  <c r="S348" i="1"/>
  <c r="U348" i="1" s="1"/>
  <c r="S352" i="1"/>
  <c r="U352" i="1" s="1"/>
  <c r="S356" i="1"/>
  <c r="U356" i="1" s="1"/>
  <c r="S360" i="1"/>
  <c r="U360" i="1" s="1"/>
  <c r="S364" i="1"/>
  <c r="U364" i="1" s="1"/>
  <c r="S368" i="1"/>
  <c r="U368" i="1" s="1"/>
  <c r="S372" i="1"/>
  <c r="U372" i="1" s="1"/>
  <c r="S376" i="1"/>
  <c r="S380" i="1"/>
  <c r="S384" i="1"/>
  <c r="U384" i="1" s="1"/>
  <c r="S388" i="1"/>
  <c r="U388" i="1" s="1"/>
  <c r="S392" i="1"/>
  <c r="S396" i="1"/>
  <c r="U396" i="1" s="1"/>
  <c r="S400" i="1"/>
  <c r="U400" i="1" s="1"/>
  <c r="T215" i="1"/>
  <c r="T217" i="1"/>
  <c r="T227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5" i="1"/>
  <c r="E149" i="1"/>
  <c r="E154" i="1"/>
  <c r="E153" i="1"/>
  <c r="E152" i="1"/>
  <c r="E151" i="1"/>
  <c r="E150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T316" i="1" l="1"/>
  <c r="U316" i="1"/>
  <c r="T236" i="1"/>
  <c r="U236" i="1"/>
  <c r="T250" i="1"/>
  <c r="U250" i="1"/>
  <c r="T347" i="1"/>
  <c r="U347" i="1"/>
  <c r="T239" i="1"/>
  <c r="U239" i="1"/>
  <c r="T234" i="1"/>
  <c r="U234" i="1"/>
  <c r="T385" i="1"/>
  <c r="U385" i="1"/>
  <c r="T321" i="1"/>
  <c r="U321" i="1"/>
  <c r="T214" i="1"/>
  <c r="U214" i="1"/>
  <c r="T224" i="1"/>
  <c r="U224" i="1"/>
  <c r="T358" i="1"/>
  <c r="U358" i="1"/>
  <c r="T226" i="1"/>
  <c r="U226" i="1"/>
  <c r="T229" i="1"/>
  <c r="U229" i="1"/>
  <c r="T401" i="1"/>
  <c r="U401" i="1"/>
  <c r="T289" i="1"/>
  <c r="U289" i="1"/>
  <c r="T241" i="1"/>
  <c r="U241" i="1"/>
  <c r="T392" i="1"/>
  <c r="U392" i="1"/>
  <c r="T376" i="1"/>
  <c r="U376" i="1"/>
  <c r="T328" i="1"/>
  <c r="U328" i="1"/>
  <c r="T296" i="1"/>
  <c r="U296" i="1"/>
  <c r="T248" i="1"/>
  <c r="U248" i="1"/>
  <c r="T279" i="1"/>
  <c r="U279" i="1"/>
  <c r="T294" i="1"/>
  <c r="U294" i="1"/>
  <c r="T391" i="1"/>
  <c r="U391" i="1"/>
  <c r="T359" i="1"/>
  <c r="U359" i="1"/>
  <c r="T343" i="1"/>
  <c r="U343" i="1"/>
  <c r="T327" i="1"/>
  <c r="U327" i="1"/>
  <c r="T311" i="1"/>
  <c r="U311" i="1"/>
  <c r="T267" i="1"/>
  <c r="U267" i="1"/>
  <c r="T402" i="1"/>
  <c r="U402" i="1"/>
  <c r="T258" i="1"/>
  <c r="U258" i="1"/>
  <c r="T381" i="1"/>
  <c r="U381" i="1"/>
  <c r="T333" i="1"/>
  <c r="U333" i="1"/>
  <c r="T317" i="1"/>
  <c r="U317" i="1"/>
  <c r="T213" i="1"/>
  <c r="U213" i="1"/>
  <c r="T386" i="1"/>
  <c r="U386" i="1"/>
  <c r="T354" i="1"/>
  <c r="U354" i="1"/>
  <c r="T338" i="1"/>
  <c r="U338" i="1"/>
  <c r="T222" i="1"/>
  <c r="U222" i="1"/>
  <c r="T285" i="1"/>
  <c r="U285" i="1"/>
  <c r="T269" i="1"/>
  <c r="U269" i="1"/>
  <c r="T253" i="1"/>
  <c r="U253" i="1"/>
  <c r="T300" i="1"/>
  <c r="U300" i="1"/>
  <c r="T284" i="1"/>
  <c r="U284" i="1"/>
  <c r="T263" i="1"/>
  <c r="U263" i="1"/>
  <c r="T273" i="1"/>
  <c r="U273" i="1"/>
  <c r="T291" i="1"/>
  <c r="U291" i="1"/>
  <c r="T275" i="1"/>
  <c r="U275" i="1"/>
  <c r="T251" i="1"/>
  <c r="U251" i="1"/>
  <c r="T387" i="1"/>
  <c r="U387" i="1"/>
  <c r="T371" i="1"/>
  <c r="U371" i="1"/>
  <c r="T355" i="1"/>
  <c r="U355" i="1"/>
  <c r="T339" i="1"/>
  <c r="U339" i="1"/>
  <c r="T323" i="1"/>
  <c r="U323" i="1"/>
  <c r="T307" i="1"/>
  <c r="U307" i="1"/>
  <c r="T259" i="1"/>
  <c r="U259" i="1"/>
  <c r="T393" i="1"/>
  <c r="U393" i="1"/>
  <c r="T377" i="1"/>
  <c r="U377" i="1"/>
  <c r="T361" i="1"/>
  <c r="U361" i="1"/>
  <c r="T345" i="1"/>
  <c r="U345" i="1"/>
  <c r="T329" i="1"/>
  <c r="U329" i="1"/>
  <c r="T209" i="1"/>
  <c r="U209" i="1"/>
  <c r="T206" i="1"/>
  <c r="U206" i="1"/>
  <c r="T382" i="1"/>
  <c r="U382" i="1"/>
  <c r="T334" i="1"/>
  <c r="U334" i="1"/>
  <c r="T318" i="1"/>
  <c r="U318" i="1"/>
  <c r="T232" i="1"/>
  <c r="U232" i="1"/>
  <c r="T281" i="1"/>
  <c r="U281" i="1"/>
  <c r="T265" i="1"/>
  <c r="U265" i="1"/>
  <c r="T249" i="1"/>
  <c r="U249" i="1"/>
  <c r="T380" i="1"/>
  <c r="U380" i="1"/>
  <c r="T302" i="1"/>
  <c r="U302" i="1"/>
  <c r="T282" i="1"/>
  <c r="U282" i="1"/>
  <c r="T218" i="1"/>
  <c r="U218" i="1"/>
  <c r="T257" i="1"/>
  <c r="U257" i="1"/>
  <c r="T287" i="1"/>
  <c r="U287" i="1"/>
  <c r="T271" i="1"/>
  <c r="U271" i="1"/>
  <c r="T243" i="1"/>
  <c r="U243" i="1"/>
  <c r="T399" i="1"/>
  <c r="U399" i="1"/>
  <c r="T383" i="1"/>
  <c r="U383" i="1"/>
  <c r="T367" i="1"/>
  <c r="U367" i="1"/>
  <c r="T351" i="1"/>
  <c r="U351" i="1"/>
  <c r="T335" i="1"/>
  <c r="U335" i="1"/>
  <c r="T319" i="1"/>
  <c r="U319" i="1"/>
  <c r="T303" i="1"/>
  <c r="U303" i="1"/>
  <c r="T247" i="1"/>
  <c r="U247" i="1"/>
  <c r="T389" i="1"/>
  <c r="U389" i="1"/>
  <c r="T373" i="1"/>
  <c r="U373" i="1"/>
  <c r="T357" i="1"/>
  <c r="U357" i="1"/>
  <c r="T341" i="1"/>
  <c r="U341" i="1"/>
  <c r="T325" i="1"/>
  <c r="U325" i="1"/>
  <c r="T394" i="1"/>
  <c r="U394" i="1"/>
  <c r="T330" i="1"/>
  <c r="U330" i="1"/>
  <c r="T261" i="1"/>
  <c r="U261" i="1"/>
  <c r="T225" i="1"/>
  <c r="U225" i="1"/>
  <c r="T397" i="1"/>
  <c r="T360" i="1"/>
  <c r="T221" i="1"/>
  <c r="T305" i="1"/>
  <c r="T301" i="1"/>
  <c r="T233" i="1"/>
  <c r="T322" i="1"/>
  <c r="T203" i="1"/>
  <c r="T375" i="1"/>
  <c r="T365" i="1"/>
  <c r="T278" i="1"/>
  <c r="T349" i="1"/>
  <c r="T344" i="1"/>
  <c r="T312" i="1"/>
  <c r="T298" i="1"/>
  <c r="T255" i="1"/>
  <c r="T210" i="1"/>
  <c r="T228" i="1"/>
  <c r="T219" i="1"/>
  <c r="T216" i="1"/>
  <c r="T208" i="1"/>
  <c r="T366" i="1"/>
  <c r="T350" i="1"/>
  <c r="T313" i="1"/>
  <c r="T297" i="1"/>
  <c r="T370" i="1"/>
  <c r="T295" i="1"/>
  <c r="T280" i="1"/>
  <c r="T264" i="1"/>
  <c r="T242" i="1"/>
  <c r="T235" i="1"/>
  <c r="T220" i="1"/>
  <c r="T369" i="1"/>
  <c r="T364" i="1"/>
  <c r="T346" i="1"/>
  <c r="T331" i="1"/>
  <c r="T240" i="1"/>
  <c r="T204" i="1"/>
  <c r="T252" i="1"/>
  <c r="T342" i="1"/>
  <c r="T231" i="1"/>
  <c r="T395" i="1"/>
  <c r="T336" i="1"/>
  <c r="T310" i="1"/>
  <c r="T246" i="1"/>
  <c r="T211" i="1"/>
  <c r="T362" i="1"/>
  <c r="T352" i="1"/>
  <c r="T309" i="1"/>
  <c r="T286" i="1"/>
  <c r="T266" i="1"/>
  <c r="T254" i="1"/>
  <c r="T245" i="1"/>
  <c r="T400" i="1"/>
  <c r="T378" i="1"/>
  <c r="T368" i="1"/>
  <c r="T304" i="1"/>
  <c r="T293" i="1"/>
  <c r="T277" i="1"/>
  <c r="T256" i="1"/>
  <c r="T237" i="1"/>
  <c r="T230" i="1"/>
  <c r="T223" i="1"/>
  <c r="T212" i="1"/>
  <c r="T205" i="1"/>
  <c r="T384" i="1"/>
  <c r="T320" i="1"/>
  <c r="T288" i="1"/>
  <c r="T272" i="1"/>
  <c r="T390" i="1"/>
  <c r="T379" i="1"/>
  <c r="T353" i="1"/>
  <c r="T348" i="1"/>
  <c r="T326" i="1"/>
  <c r="T315" i="1"/>
  <c r="T306" i="1"/>
  <c r="T299" i="1"/>
  <c r="T283" i="1"/>
  <c r="T262" i="1"/>
  <c r="T207" i="1"/>
  <c r="T396" i="1"/>
  <c r="T374" i="1"/>
  <c r="T363" i="1"/>
  <c r="T337" i="1"/>
  <c r="T332" i="1"/>
  <c r="T268" i="1"/>
  <c r="T398" i="1"/>
  <c r="T388" i="1"/>
  <c r="T372" i="1"/>
  <c r="T356" i="1"/>
  <c r="T340" i="1"/>
  <c r="T324" i="1"/>
  <c r="T314" i="1"/>
  <c r="T308" i="1"/>
  <c r="T292" i="1"/>
  <c r="T290" i="1"/>
  <c r="T276" i="1"/>
  <c r="T274" i="1"/>
  <c r="T270" i="1"/>
  <c r="T260" i="1"/>
  <c r="T244" i="1"/>
  <c r="T238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E103" i="1"/>
  <c r="D103" i="1"/>
  <c r="C103" i="1"/>
  <c r="R103" i="1"/>
  <c r="S103" i="1" s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B104" i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L8" i="1"/>
  <c r="T103" i="1" l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C11" i="1" l="1"/>
  <c r="C10" i="1" l="1"/>
  <c r="C9" i="1"/>
  <c r="C8" i="1"/>
  <c r="C7" i="1" l="1"/>
  <c r="C6" i="1" l="1"/>
  <c r="S5" i="1" l="1"/>
  <c r="C4" i="1" l="1"/>
  <c r="C3" i="1"/>
  <c r="R102" i="1" l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2" i="1"/>
  <c r="R11" i="1"/>
  <c r="R10" i="1"/>
  <c r="R9" i="1"/>
  <c r="R8" i="1"/>
  <c r="R7" i="1"/>
  <c r="R6" i="1"/>
  <c r="R4" i="1"/>
  <c r="R3" i="1"/>
  <c r="R403" i="1" l="1"/>
  <c r="R405" i="1"/>
  <c r="I3" i="1"/>
  <c r="Q102" i="1" l="1"/>
  <c r="P102" i="1"/>
  <c r="O102" i="1"/>
  <c r="N102" i="1"/>
  <c r="M102" i="1"/>
  <c r="L102" i="1"/>
  <c r="K102" i="1"/>
  <c r="J102" i="1"/>
  <c r="I102" i="1"/>
  <c r="H102" i="1"/>
  <c r="Q101" i="1"/>
  <c r="P101" i="1"/>
  <c r="O101" i="1"/>
  <c r="N101" i="1"/>
  <c r="M101" i="1"/>
  <c r="L101" i="1"/>
  <c r="K101" i="1"/>
  <c r="J101" i="1"/>
  <c r="I101" i="1"/>
  <c r="H101" i="1"/>
  <c r="Q100" i="1"/>
  <c r="P100" i="1"/>
  <c r="O100" i="1"/>
  <c r="N100" i="1"/>
  <c r="M100" i="1"/>
  <c r="L100" i="1"/>
  <c r="K100" i="1"/>
  <c r="J100" i="1"/>
  <c r="I100" i="1"/>
  <c r="H100" i="1"/>
  <c r="Q99" i="1"/>
  <c r="P99" i="1"/>
  <c r="O99" i="1"/>
  <c r="N99" i="1"/>
  <c r="M99" i="1"/>
  <c r="L99" i="1"/>
  <c r="K99" i="1"/>
  <c r="J99" i="1"/>
  <c r="I99" i="1"/>
  <c r="H99" i="1"/>
  <c r="Q98" i="1"/>
  <c r="P98" i="1"/>
  <c r="O98" i="1"/>
  <c r="N98" i="1"/>
  <c r="M98" i="1"/>
  <c r="L98" i="1"/>
  <c r="K98" i="1"/>
  <c r="J98" i="1"/>
  <c r="I98" i="1"/>
  <c r="H98" i="1"/>
  <c r="Q97" i="1"/>
  <c r="P97" i="1"/>
  <c r="O97" i="1"/>
  <c r="N97" i="1"/>
  <c r="M97" i="1"/>
  <c r="L97" i="1"/>
  <c r="K97" i="1"/>
  <c r="J97" i="1"/>
  <c r="I97" i="1"/>
  <c r="H97" i="1"/>
  <c r="Q96" i="1"/>
  <c r="P96" i="1"/>
  <c r="O96" i="1"/>
  <c r="N96" i="1"/>
  <c r="M96" i="1"/>
  <c r="L96" i="1"/>
  <c r="K96" i="1"/>
  <c r="J96" i="1"/>
  <c r="I96" i="1"/>
  <c r="H96" i="1"/>
  <c r="Q95" i="1"/>
  <c r="P95" i="1"/>
  <c r="O95" i="1"/>
  <c r="N95" i="1"/>
  <c r="M95" i="1"/>
  <c r="L95" i="1"/>
  <c r="K95" i="1"/>
  <c r="J95" i="1"/>
  <c r="I95" i="1"/>
  <c r="H95" i="1"/>
  <c r="Q94" i="1"/>
  <c r="P94" i="1"/>
  <c r="O94" i="1"/>
  <c r="N94" i="1"/>
  <c r="M94" i="1"/>
  <c r="L94" i="1"/>
  <c r="K94" i="1"/>
  <c r="J94" i="1"/>
  <c r="I94" i="1"/>
  <c r="H94" i="1"/>
  <c r="Q93" i="1"/>
  <c r="P93" i="1"/>
  <c r="O93" i="1"/>
  <c r="N93" i="1"/>
  <c r="M93" i="1"/>
  <c r="L93" i="1"/>
  <c r="K93" i="1"/>
  <c r="I93" i="1"/>
  <c r="H93" i="1"/>
  <c r="Q92" i="1"/>
  <c r="P92" i="1"/>
  <c r="O92" i="1"/>
  <c r="N92" i="1"/>
  <c r="M92" i="1"/>
  <c r="L92" i="1"/>
  <c r="K92" i="1"/>
  <c r="J92" i="1"/>
  <c r="I92" i="1"/>
  <c r="H92" i="1"/>
  <c r="Q91" i="1"/>
  <c r="P91" i="1"/>
  <c r="O91" i="1"/>
  <c r="N91" i="1"/>
  <c r="M91" i="1"/>
  <c r="L91" i="1"/>
  <c r="K91" i="1"/>
  <c r="J91" i="1"/>
  <c r="I91" i="1"/>
  <c r="H91" i="1"/>
  <c r="Q90" i="1"/>
  <c r="P90" i="1"/>
  <c r="O90" i="1"/>
  <c r="N90" i="1"/>
  <c r="M90" i="1"/>
  <c r="L90" i="1"/>
  <c r="K90" i="1"/>
  <c r="J90" i="1"/>
  <c r="I90" i="1"/>
  <c r="H90" i="1"/>
  <c r="Q89" i="1"/>
  <c r="P89" i="1"/>
  <c r="O89" i="1"/>
  <c r="N89" i="1"/>
  <c r="M89" i="1"/>
  <c r="L89" i="1"/>
  <c r="K89" i="1"/>
  <c r="J89" i="1"/>
  <c r="I89" i="1"/>
  <c r="H89" i="1"/>
  <c r="Q88" i="1"/>
  <c r="P88" i="1"/>
  <c r="O88" i="1"/>
  <c r="N88" i="1"/>
  <c r="M88" i="1"/>
  <c r="L88" i="1"/>
  <c r="K88" i="1"/>
  <c r="J88" i="1"/>
  <c r="I88" i="1"/>
  <c r="H88" i="1"/>
  <c r="Q87" i="1"/>
  <c r="P87" i="1"/>
  <c r="O87" i="1"/>
  <c r="N87" i="1"/>
  <c r="M87" i="1"/>
  <c r="L87" i="1"/>
  <c r="K87" i="1"/>
  <c r="J87" i="1"/>
  <c r="I87" i="1"/>
  <c r="H87" i="1"/>
  <c r="S87" i="1" l="1"/>
  <c r="S89" i="1"/>
  <c r="S91" i="1"/>
  <c r="S93" i="1"/>
  <c r="S95" i="1"/>
  <c r="S97" i="1"/>
  <c r="S99" i="1"/>
  <c r="S101" i="1"/>
  <c r="S90" i="1"/>
  <c r="S92" i="1"/>
  <c r="S94" i="1"/>
  <c r="S96" i="1"/>
  <c r="S98" i="1"/>
  <c r="S100" i="1"/>
  <c r="S102" i="1"/>
  <c r="S88" i="1"/>
  <c r="Q86" i="1"/>
  <c r="P86" i="1"/>
  <c r="O86" i="1"/>
  <c r="N86" i="1"/>
  <c r="M86" i="1"/>
  <c r="L86" i="1"/>
  <c r="K86" i="1"/>
  <c r="J86" i="1"/>
  <c r="I86" i="1"/>
  <c r="H86" i="1"/>
  <c r="Q85" i="1"/>
  <c r="P85" i="1"/>
  <c r="O85" i="1"/>
  <c r="N85" i="1"/>
  <c r="M85" i="1"/>
  <c r="L85" i="1"/>
  <c r="K85" i="1"/>
  <c r="J85" i="1"/>
  <c r="I85" i="1"/>
  <c r="H85" i="1"/>
  <c r="Q84" i="1"/>
  <c r="P84" i="1"/>
  <c r="O84" i="1"/>
  <c r="N84" i="1"/>
  <c r="M84" i="1"/>
  <c r="L84" i="1"/>
  <c r="K84" i="1"/>
  <c r="J84" i="1"/>
  <c r="I84" i="1"/>
  <c r="H84" i="1"/>
  <c r="Q83" i="1"/>
  <c r="P83" i="1"/>
  <c r="O83" i="1"/>
  <c r="N83" i="1"/>
  <c r="M83" i="1"/>
  <c r="L83" i="1"/>
  <c r="K83" i="1"/>
  <c r="J83" i="1"/>
  <c r="I83" i="1"/>
  <c r="H83" i="1"/>
  <c r="Q82" i="1"/>
  <c r="P82" i="1"/>
  <c r="O82" i="1"/>
  <c r="N82" i="1"/>
  <c r="M82" i="1"/>
  <c r="L82" i="1"/>
  <c r="K82" i="1"/>
  <c r="J82" i="1"/>
  <c r="I82" i="1"/>
  <c r="H82" i="1"/>
  <c r="Q81" i="1"/>
  <c r="P81" i="1"/>
  <c r="O81" i="1"/>
  <c r="N81" i="1"/>
  <c r="M81" i="1"/>
  <c r="L81" i="1"/>
  <c r="K81" i="1"/>
  <c r="J81" i="1"/>
  <c r="I81" i="1"/>
  <c r="H81" i="1"/>
  <c r="Q80" i="1"/>
  <c r="P80" i="1"/>
  <c r="O80" i="1"/>
  <c r="N80" i="1"/>
  <c r="M80" i="1"/>
  <c r="L80" i="1"/>
  <c r="K80" i="1"/>
  <c r="J80" i="1"/>
  <c r="I80" i="1"/>
  <c r="H80" i="1"/>
  <c r="Q79" i="1"/>
  <c r="P79" i="1"/>
  <c r="O79" i="1"/>
  <c r="N79" i="1"/>
  <c r="M79" i="1"/>
  <c r="L79" i="1"/>
  <c r="K79" i="1"/>
  <c r="J79" i="1"/>
  <c r="I79" i="1"/>
  <c r="H79" i="1"/>
  <c r="Q78" i="1"/>
  <c r="P78" i="1"/>
  <c r="O78" i="1"/>
  <c r="N78" i="1"/>
  <c r="M78" i="1"/>
  <c r="L78" i="1"/>
  <c r="K78" i="1"/>
  <c r="J78" i="1"/>
  <c r="I78" i="1"/>
  <c r="H78" i="1"/>
  <c r="Q77" i="1"/>
  <c r="P77" i="1"/>
  <c r="O77" i="1"/>
  <c r="N77" i="1"/>
  <c r="M77" i="1"/>
  <c r="L77" i="1"/>
  <c r="K77" i="1"/>
  <c r="J77" i="1"/>
  <c r="I77" i="1"/>
  <c r="H77" i="1"/>
  <c r="Q76" i="1"/>
  <c r="P76" i="1"/>
  <c r="O76" i="1"/>
  <c r="N76" i="1"/>
  <c r="M76" i="1"/>
  <c r="L76" i="1"/>
  <c r="K76" i="1"/>
  <c r="J76" i="1"/>
  <c r="I76" i="1"/>
  <c r="H76" i="1"/>
  <c r="Q75" i="1"/>
  <c r="P75" i="1"/>
  <c r="O75" i="1"/>
  <c r="N75" i="1"/>
  <c r="M75" i="1"/>
  <c r="L75" i="1"/>
  <c r="K75" i="1"/>
  <c r="J75" i="1"/>
  <c r="I75" i="1"/>
  <c r="H75" i="1"/>
  <c r="S81" i="1" l="1"/>
  <c r="S83" i="1"/>
  <c r="S77" i="1"/>
  <c r="S85" i="1"/>
  <c r="S75" i="1"/>
  <c r="S79" i="1"/>
  <c r="S80" i="1"/>
  <c r="S82" i="1"/>
  <c r="S84" i="1"/>
  <c r="S86" i="1"/>
  <c r="S76" i="1"/>
  <c r="S78" i="1"/>
  <c r="Q74" i="1"/>
  <c r="P74" i="1"/>
  <c r="O74" i="1"/>
  <c r="N74" i="1"/>
  <c r="M74" i="1"/>
  <c r="L74" i="1"/>
  <c r="K74" i="1"/>
  <c r="J74" i="1"/>
  <c r="I74" i="1"/>
  <c r="H74" i="1"/>
  <c r="Q73" i="1"/>
  <c r="P73" i="1"/>
  <c r="O73" i="1"/>
  <c r="N73" i="1"/>
  <c r="M73" i="1"/>
  <c r="L73" i="1"/>
  <c r="K73" i="1"/>
  <c r="J73" i="1"/>
  <c r="I73" i="1"/>
  <c r="H73" i="1"/>
  <c r="Q72" i="1"/>
  <c r="P72" i="1"/>
  <c r="O72" i="1"/>
  <c r="N72" i="1"/>
  <c r="M72" i="1"/>
  <c r="L72" i="1"/>
  <c r="K72" i="1"/>
  <c r="J72" i="1"/>
  <c r="I72" i="1"/>
  <c r="H72" i="1"/>
  <c r="S66" i="1" l="1"/>
  <c r="S68" i="1"/>
  <c r="S70" i="1"/>
  <c r="S72" i="1"/>
  <c r="S74" i="1"/>
  <c r="S65" i="1"/>
  <c r="S67" i="1"/>
  <c r="S69" i="1"/>
  <c r="S71" i="1"/>
  <c r="S73" i="1"/>
  <c r="S64" i="1" l="1"/>
  <c r="S48" i="1" l="1"/>
  <c r="S50" i="1"/>
  <c r="S52" i="1"/>
  <c r="S54" i="1"/>
  <c r="S56" i="1"/>
  <c r="S58" i="1"/>
  <c r="S60" i="1"/>
  <c r="S63" i="1"/>
  <c r="S49" i="1"/>
  <c r="S51" i="1"/>
  <c r="S53" i="1"/>
  <c r="S55" i="1"/>
  <c r="S57" i="1"/>
  <c r="S59" i="1"/>
  <c r="S61" i="1"/>
  <c r="S40" i="1" l="1"/>
  <c r="S42" i="1"/>
  <c r="S44" i="1"/>
  <c r="S46" i="1"/>
  <c r="S41" i="1"/>
  <c r="S43" i="1"/>
  <c r="S45" i="1"/>
  <c r="S47" i="1"/>
  <c r="S38" i="1" l="1"/>
  <c r="S36" i="1"/>
  <c r="S34" i="1"/>
  <c r="S35" i="1"/>
  <c r="S37" i="1"/>
  <c r="S39" i="1"/>
  <c r="S33" i="1"/>
  <c r="S29" i="1" l="1"/>
  <c r="S31" i="1"/>
  <c r="S27" i="1"/>
  <c r="S25" i="1"/>
  <c r="S26" i="1"/>
  <c r="S28" i="1"/>
  <c r="S30" i="1"/>
  <c r="S32" i="1"/>
  <c r="Q11" i="1"/>
  <c r="P11" i="1"/>
  <c r="O11" i="1"/>
  <c r="N11" i="1"/>
  <c r="M11" i="1"/>
  <c r="L11" i="1"/>
  <c r="K11" i="1"/>
  <c r="J11" i="1"/>
  <c r="I11" i="1"/>
  <c r="H11" i="1"/>
  <c r="Q10" i="1"/>
  <c r="P10" i="1"/>
  <c r="O10" i="1"/>
  <c r="N10" i="1"/>
  <c r="M10" i="1"/>
  <c r="L10" i="1"/>
  <c r="K10" i="1"/>
  <c r="J10" i="1"/>
  <c r="I10" i="1"/>
  <c r="H10" i="1"/>
  <c r="Q9" i="1"/>
  <c r="P9" i="1"/>
  <c r="O9" i="1"/>
  <c r="N9" i="1"/>
  <c r="M9" i="1"/>
  <c r="L9" i="1"/>
  <c r="K9" i="1"/>
  <c r="J9" i="1"/>
  <c r="I9" i="1"/>
  <c r="H9" i="1"/>
  <c r="Q8" i="1"/>
  <c r="P8" i="1"/>
  <c r="O8" i="1"/>
  <c r="N8" i="1"/>
  <c r="M8" i="1"/>
  <c r="K8" i="1"/>
  <c r="J8" i="1"/>
  <c r="I8" i="1"/>
  <c r="H8" i="1"/>
  <c r="Q7" i="1"/>
  <c r="P7" i="1"/>
  <c r="O7" i="1"/>
  <c r="N7" i="1"/>
  <c r="M7" i="1"/>
  <c r="L7" i="1"/>
  <c r="K7" i="1"/>
  <c r="J7" i="1"/>
  <c r="I7" i="1"/>
  <c r="H7" i="1"/>
  <c r="Q6" i="1"/>
  <c r="P6" i="1"/>
  <c r="O6" i="1"/>
  <c r="N6" i="1"/>
  <c r="M6" i="1"/>
  <c r="L6" i="1"/>
  <c r="K6" i="1"/>
  <c r="J6" i="1"/>
  <c r="I6" i="1"/>
  <c r="H6" i="1"/>
  <c r="Q4" i="1"/>
  <c r="P4" i="1"/>
  <c r="O4" i="1"/>
  <c r="N4" i="1"/>
  <c r="M4" i="1"/>
  <c r="L4" i="1"/>
  <c r="K4" i="1"/>
  <c r="J4" i="1"/>
  <c r="I4" i="1"/>
  <c r="H4" i="1"/>
  <c r="S4" i="1" l="1"/>
  <c r="S17" i="1"/>
  <c r="S21" i="1"/>
  <c r="S19" i="1"/>
  <c r="S23" i="1"/>
  <c r="S15" i="1"/>
  <c r="S13" i="1"/>
  <c r="S11" i="1"/>
  <c r="S24" i="1"/>
  <c r="S9" i="1"/>
  <c r="S7" i="1"/>
  <c r="S14" i="1"/>
  <c r="S16" i="1"/>
  <c r="S18" i="1"/>
  <c r="S20" i="1"/>
  <c r="S22" i="1"/>
  <c r="S6" i="1"/>
  <c r="S8" i="1"/>
  <c r="S10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11" i="1"/>
  <c r="G10" i="1"/>
  <c r="G9" i="1"/>
  <c r="G8" i="1"/>
  <c r="G7" i="1"/>
  <c r="G6" i="1"/>
  <c r="G4" i="1"/>
  <c r="G3" i="1"/>
  <c r="F102" i="1" l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11" i="1" l="1"/>
  <c r="F10" i="1"/>
  <c r="F9" i="1"/>
  <c r="F8" i="1"/>
  <c r="F7" i="1"/>
  <c r="F6" i="1"/>
  <c r="F4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11" i="1"/>
  <c r="E10" i="1"/>
  <c r="E9" i="1"/>
  <c r="E8" i="1"/>
  <c r="E7" i="1"/>
  <c r="E6" i="1"/>
  <c r="E4" i="1"/>
  <c r="I403" i="1" l="1"/>
  <c r="I405" i="1"/>
  <c r="S62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11" i="1" l="1"/>
  <c r="D10" i="1"/>
  <c r="D9" i="1"/>
  <c r="D8" i="1"/>
  <c r="D7" i="1"/>
  <c r="D6" i="1"/>
  <c r="D4" i="1"/>
  <c r="Q3" i="1" l="1"/>
  <c r="M3" i="1"/>
  <c r="K3" i="1"/>
  <c r="J3" i="1"/>
  <c r="O3" i="1"/>
  <c r="N3" i="1"/>
  <c r="N403" i="1" l="1"/>
  <c r="N405" i="1"/>
  <c r="O403" i="1"/>
  <c r="O405" i="1"/>
  <c r="J403" i="1"/>
  <c r="J405" i="1"/>
  <c r="K403" i="1"/>
  <c r="K405" i="1"/>
  <c r="M403" i="1"/>
  <c r="M405" i="1"/>
  <c r="Q403" i="1"/>
  <c r="Q405" i="1"/>
  <c r="P3" i="1"/>
  <c r="L3" i="1"/>
  <c r="L403" i="1" l="1"/>
  <c r="L405" i="1"/>
  <c r="P403" i="1"/>
  <c r="P405" i="1"/>
  <c r="H3" i="1"/>
  <c r="H403" i="1" l="1"/>
  <c r="S403" i="1" s="1"/>
  <c r="H405" i="1"/>
  <c r="S3" i="1"/>
  <c r="F3" i="1"/>
  <c r="E3" i="1"/>
  <c r="D3" i="1"/>
  <c r="T405" i="1" l="1"/>
  <c r="T5" i="1"/>
  <c r="U202" i="1" l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T9" i="1"/>
  <c r="T10" i="1"/>
  <c r="T11" i="1"/>
  <c r="T13" i="1"/>
  <c r="T14" i="1"/>
  <c r="U14" i="1" s="1"/>
  <c r="T15" i="1"/>
  <c r="U15" i="1" s="1"/>
  <c r="T16" i="1"/>
  <c r="U16" i="1" s="1"/>
  <c r="T17" i="1"/>
  <c r="U17" i="1" s="1"/>
  <c r="T18" i="1"/>
  <c r="U18" i="1" s="1"/>
  <c r="T19" i="1"/>
  <c r="U19" i="1" s="1"/>
  <c r="T20" i="1"/>
  <c r="U20" i="1" s="1"/>
  <c r="T21" i="1"/>
  <c r="U21" i="1" s="1"/>
  <c r="T22" i="1"/>
  <c r="U22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T29" i="1"/>
  <c r="U29" i="1" s="1"/>
  <c r="T30" i="1"/>
  <c r="U30" i="1" s="1"/>
  <c r="T31" i="1"/>
  <c r="U31" i="1" s="1"/>
  <c r="T32" i="1"/>
  <c r="U32" i="1" s="1"/>
  <c r="T33" i="1"/>
  <c r="U33" i="1" s="1"/>
  <c r="T34" i="1"/>
  <c r="U34" i="1" s="1"/>
  <c r="T35" i="1"/>
  <c r="U35" i="1" s="1"/>
  <c r="T36" i="1"/>
  <c r="U36" i="1" s="1"/>
  <c r="T37" i="1"/>
  <c r="U37" i="1" s="1"/>
  <c r="T38" i="1"/>
  <c r="U38" i="1" s="1"/>
  <c r="T39" i="1"/>
  <c r="U39" i="1" s="1"/>
  <c r="T40" i="1"/>
  <c r="U40" i="1" s="1"/>
  <c r="T41" i="1"/>
  <c r="U41" i="1" s="1"/>
  <c r="T42" i="1"/>
  <c r="U42" i="1" s="1"/>
  <c r="T43" i="1"/>
  <c r="U43" i="1" s="1"/>
  <c r="T44" i="1"/>
  <c r="U44" i="1" s="1"/>
  <c r="T45" i="1"/>
  <c r="U45" i="1" s="1"/>
  <c r="T46" i="1"/>
  <c r="U46" i="1" s="1"/>
  <c r="T51" i="1"/>
  <c r="U51" i="1" s="1"/>
  <c r="T52" i="1"/>
  <c r="U52" i="1" s="1"/>
  <c r="T53" i="1"/>
  <c r="U53" i="1" s="1"/>
  <c r="T54" i="1"/>
  <c r="U54" i="1" s="1"/>
  <c r="T55" i="1"/>
  <c r="U55" i="1" s="1"/>
  <c r="T56" i="1"/>
  <c r="U56" i="1" s="1"/>
  <c r="T57" i="1"/>
  <c r="U57" i="1" s="1"/>
  <c r="T58" i="1"/>
  <c r="U58" i="1" s="1"/>
  <c r="T59" i="1"/>
  <c r="U59" i="1" s="1"/>
  <c r="T60" i="1"/>
  <c r="U60" i="1" s="1"/>
  <c r="T61" i="1"/>
  <c r="U61" i="1" s="1"/>
  <c r="T62" i="1"/>
  <c r="U62" i="1" s="1"/>
  <c r="T63" i="1"/>
  <c r="U63" i="1" s="1"/>
  <c r="T64" i="1"/>
  <c r="U64" i="1" s="1"/>
  <c r="T65" i="1"/>
  <c r="U65" i="1" s="1"/>
  <c r="T66" i="1"/>
  <c r="U66" i="1" s="1"/>
  <c r="T67" i="1"/>
  <c r="U67" i="1" s="1"/>
  <c r="T69" i="1"/>
  <c r="U69" i="1" s="1"/>
  <c r="T70" i="1"/>
  <c r="U70" i="1" s="1"/>
  <c r="T71" i="1"/>
  <c r="U71" i="1" s="1"/>
  <c r="T73" i="1"/>
  <c r="U73" i="1" s="1"/>
  <c r="T74" i="1"/>
  <c r="U74" i="1" s="1"/>
  <c r="T75" i="1"/>
  <c r="U75" i="1" s="1"/>
  <c r="T50" i="1"/>
  <c r="U50" i="1" s="1"/>
  <c r="T47" i="1"/>
  <c r="U47" i="1" s="1"/>
  <c r="T68" i="1"/>
  <c r="U68" i="1" s="1"/>
  <c r="T72" i="1"/>
  <c r="U72" i="1" s="1"/>
  <c r="T76" i="1"/>
  <c r="U76" i="1" s="1"/>
  <c r="B4" i="1"/>
  <c r="B5" i="1" s="1"/>
  <c r="B6" i="1" s="1"/>
  <c r="B7" i="1" s="1"/>
  <c r="B8" i="1" s="1"/>
  <c r="B9" i="1" l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T80" i="1"/>
  <c r="U80" i="1" s="1"/>
  <c r="T102" i="1"/>
  <c r="U102" i="1" s="1"/>
  <c r="T100" i="1"/>
  <c r="U100" i="1" s="1"/>
  <c r="T98" i="1"/>
  <c r="U98" i="1" s="1"/>
  <c r="T96" i="1"/>
  <c r="U96" i="1" s="1"/>
  <c r="T94" i="1"/>
  <c r="U94" i="1" s="1"/>
  <c r="T92" i="1"/>
  <c r="U92" i="1" s="1"/>
  <c r="T90" i="1"/>
  <c r="U90" i="1" s="1"/>
  <c r="T88" i="1"/>
  <c r="U88" i="1" s="1"/>
  <c r="T86" i="1"/>
  <c r="U86" i="1" s="1"/>
  <c r="T83" i="1"/>
  <c r="U83" i="1" s="1"/>
  <c r="T81" i="1"/>
  <c r="U81" i="1" s="1"/>
  <c r="T78" i="1"/>
  <c r="U78" i="1" s="1"/>
  <c r="T84" i="1"/>
  <c r="U84" i="1" s="1"/>
  <c r="T101" i="1"/>
  <c r="U101" i="1" s="1"/>
  <c r="T99" i="1"/>
  <c r="U99" i="1" s="1"/>
  <c r="T97" i="1"/>
  <c r="U97" i="1" s="1"/>
  <c r="T95" i="1"/>
  <c r="U95" i="1" s="1"/>
  <c r="T93" i="1"/>
  <c r="U93" i="1" s="1"/>
  <c r="T91" i="1"/>
  <c r="U91" i="1" s="1"/>
  <c r="T89" i="1"/>
  <c r="U89" i="1" s="1"/>
  <c r="T87" i="1"/>
  <c r="U87" i="1" s="1"/>
  <c r="T85" i="1"/>
  <c r="U85" i="1" s="1"/>
  <c r="T82" i="1"/>
  <c r="U82" i="1" s="1"/>
  <c r="T79" i="1"/>
  <c r="U79" i="1" s="1"/>
  <c r="T77" i="1"/>
  <c r="U77" i="1" s="1"/>
  <c r="T48" i="1"/>
  <c r="U48" i="1" s="1"/>
  <c r="T49" i="1"/>
  <c r="U49" i="1" s="1"/>
  <c r="T8" i="1" l="1"/>
  <c r="T6" i="1"/>
  <c r="T4" i="1"/>
  <c r="T7" i="1" l="1"/>
  <c r="T3" i="1" l="1"/>
  <c r="T403" i="1" l="1"/>
  <c r="U403" i="1" s="1"/>
  <c r="U5" i="1"/>
  <c r="U11" i="1"/>
  <c r="U9" i="1"/>
  <c r="U10" i="1"/>
  <c r="U13" i="1"/>
  <c r="U4" i="1"/>
  <c r="U6" i="1"/>
  <c r="U3" i="1"/>
  <c r="U8" i="1"/>
  <c r="U7" i="1"/>
  <c r="U405" i="1" l="1"/>
</calcChain>
</file>

<file path=xl/sharedStrings.xml><?xml version="1.0" encoding="utf-8"?>
<sst xmlns="http://schemas.openxmlformats.org/spreadsheetml/2006/main" count="421" uniqueCount="421">
  <si>
    <t>Med</t>
  </si>
  <si>
    <t>Miernosť</t>
  </si>
  <si>
    <t>Rozbiehavosť</t>
  </si>
  <si>
    <t>Rojivosť</t>
  </si>
  <si>
    <t>Rozvoj</t>
  </si>
  <si>
    <t xml:space="preserve">Stavba      MS +  - </t>
  </si>
  <si>
    <t>HT</t>
  </si>
  <si>
    <t>Varroa</t>
  </si>
  <si>
    <t>číslo úľa</t>
  </si>
  <si>
    <t>Evidenčné číslo matky</t>
  </si>
  <si>
    <t>Súčet bodov</t>
  </si>
  <si>
    <t xml:space="preserve">Užitková hodnota </t>
  </si>
  <si>
    <t xml:space="preserve">Mama     matky  evid. značka z úľa         </t>
  </si>
  <si>
    <t>Matka     trúdov     evid. značka z úľa</t>
  </si>
  <si>
    <t>zim. počet ul.</t>
  </si>
  <si>
    <t>Otec     matky        evid. Značka         z úľa</t>
  </si>
  <si>
    <t>Testovaná skupina včelstiev na testačnej stanici</t>
  </si>
  <si>
    <t>Nozema</t>
  </si>
  <si>
    <t>Zásoby medu</t>
  </si>
  <si>
    <t>označenie matky</t>
  </si>
  <si>
    <t>Stanovište včelstva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</si>
  <si>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</si>
  <si>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</si>
  <si>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</si>
  <si>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</si>
  <si>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</si>
  <si>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</si>
  <si>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</si>
  <si>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</si>
  <si>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</si>
  <si>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</si>
  <si>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</si>
  <si>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</si>
  <si>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</si>
  <si>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</si>
  <si>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</si>
  <si>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</si>
  <si>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</si>
  <si>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</si>
  <si>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</si>
  <si>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</si>
  <si>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</si>
  <si>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</si>
  <si>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</si>
  <si>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</si>
  <si>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</si>
  <si>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</si>
  <si>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</si>
  <si>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</si>
  <si>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</si>
  <si>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</si>
  <si>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</si>
  <si>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</si>
  <si>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</si>
  <si>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</si>
  <si>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</si>
  <si>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</si>
  <si>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</si>
  <si>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</si>
  <si>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</si>
  <si>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</si>
  <si>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</si>
  <si>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</si>
  <si>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</si>
  <si>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</si>
  <si>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</si>
  <si>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</si>
  <si>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</si>
  <si>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</si>
  <si>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</si>
  <si>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</si>
  <si>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</si>
  <si>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</si>
  <si>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</si>
  <si>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</si>
  <si>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</si>
  <si>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</si>
  <si>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</si>
  <si>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</si>
  <si>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</si>
  <si>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</si>
  <si>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</si>
  <si>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</si>
  <si>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</si>
  <si>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</si>
  <si>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</si>
  <si>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</si>
  <si>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</si>
  <si>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</si>
  <si>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</si>
  <si>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</si>
  <si>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</si>
  <si>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</si>
  <si>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</si>
  <si>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</si>
  <si>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</si>
  <si>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</si>
  <si>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</si>
  <si>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</si>
  <si>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</si>
  <si>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</si>
  <si>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</si>
  <si>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</si>
  <si>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</si>
  <si>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</si>
  <si>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</si>
  <si>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</si>
  <si>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</si>
  <si>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</si>
  <si>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</si>
  <si>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</si>
  <si>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</si>
  <si>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</si>
  <si>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</si>
  <si>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</si>
  <si>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</si>
  <si>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</si>
  <si>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</si>
  <si>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</si>
  <si>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</si>
  <si>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</si>
  <si>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</si>
  <si>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</si>
  <si>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</si>
  <si>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</si>
  <si>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</si>
  <si>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</si>
  <si>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</si>
  <si>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</si>
  <si>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</si>
  <si>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</si>
  <si>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</si>
  <si>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</si>
  <si>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</si>
  <si>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</si>
  <si>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</si>
  <si>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</si>
  <si>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</si>
  <si>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</si>
  <si>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</si>
  <si>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</si>
  <si>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</si>
  <si>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</si>
  <si>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</si>
  <si>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</si>
  <si>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</si>
  <si>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</si>
  <si>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</si>
  <si>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</si>
  <si>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</si>
  <si>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</si>
  <si>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</si>
  <si>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</si>
  <si>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</si>
  <si>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</si>
  <si>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</si>
  <si>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</si>
  <si>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</si>
  <si>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</si>
  <si>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A139</t>
  </si>
  <si>
    <t>A140</t>
  </si>
  <si>
    <t>A141</t>
  </si>
  <si>
    <t>A142</t>
  </si>
  <si>
    <t>A143</t>
  </si>
  <si>
    <t>A144</t>
  </si>
  <si>
    <t>A145</t>
  </si>
  <si>
    <t>A146</t>
  </si>
  <si>
    <t>A147</t>
  </si>
  <si>
    <t>A148</t>
  </si>
  <si>
    <t>A149</t>
  </si>
  <si>
    <t>A150</t>
  </si>
  <si>
    <t>A151</t>
  </si>
  <si>
    <t>A152</t>
  </si>
  <si>
    <t>A153</t>
  </si>
  <si>
    <t>A154</t>
  </si>
  <si>
    <t>A155</t>
  </si>
  <si>
    <t>A156</t>
  </si>
  <si>
    <t>A157</t>
  </si>
  <si>
    <t>A158</t>
  </si>
  <si>
    <t>A159</t>
  </si>
  <si>
    <t>A160</t>
  </si>
  <si>
    <t>A161</t>
  </si>
  <si>
    <t>A162</t>
  </si>
  <si>
    <t>A163</t>
  </si>
  <si>
    <t>A164</t>
  </si>
  <si>
    <t>A165</t>
  </si>
  <si>
    <t>A166</t>
  </si>
  <si>
    <t>A167</t>
  </si>
  <si>
    <t>A168</t>
  </si>
  <si>
    <t>A169</t>
  </si>
  <si>
    <t>A170</t>
  </si>
  <si>
    <t>A171</t>
  </si>
  <si>
    <t>A172</t>
  </si>
  <si>
    <t>A173</t>
  </si>
  <si>
    <t>A174</t>
  </si>
  <si>
    <t>A175</t>
  </si>
  <si>
    <t>A176</t>
  </si>
  <si>
    <t>A177</t>
  </si>
  <si>
    <t>A178</t>
  </si>
  <si>
    <t>A179</t>
  </si>
  <si>
    <t>A180</t>
  </si>
  <si>
    <t>A181</t>
  </si>
  <si>
    <t>A182</t>
  </si>
  <si>
    <t>A183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</si>
  <si>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</si>
  <si>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</si>
  <si>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</si>
  <si>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</si>
  <si>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</si>
  <si>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</si>
  <si>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</si>
  <si>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</si>
  <si>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</si>
  <si>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A193</t>
  </si>
  <si>
    <t>A194</t>
  </si>
  <si>
    <t>A195</t>
  </si>
  <si>
    <t>A196</t>
  </si>
  <si>
    <t>A197</t>
  </si>
  <si>
    <t>A198</t>
  </si>
  <si>
    <t>A199</t>
  </si>
  <si>
    <t>A200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</si>
  <si>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</si>
  <si>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</si>
  <si>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</si>
  <si>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</si>
  <si>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</si>
  <si>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</si>
  <si>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</si>
  <si>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</si>
  <si>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</si>
  <si>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</si>
  <si>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A211</t>
  </si>
  <si>
    <t>A212</t>
  </si>
  <si>
    <t>A213</t>
  </si>
  <si>
    <t>A214</t>
  </si>
  <si>
    <t>A215</t>
  </si>
  <si>
    <t>A216</t>
  </si>
  <si>
    <t>A217</t>
  </si>
  <si>
    <t>A218</t>
  </si>
  <si>
    <t>A219</t>
  </si>
  <si>
    <t>A220</t>
  </si>
  <si>
    <t>A221</t>
  </si>
  <si>
    <t>A222</t>
  </si>
  <si>
    <t>A223</t>
  </si>
  <si>
    <t>A224</t>
  </si>
  <si>
    <t>A225</t>
  </si>
  <si>
    <t>A226</t>
  </si>
  <si>
    <t>A227</t>
  </si>
  <si>
    <t>A228</t>
  </si>
  <si>
    <t>A229</t>
  </si>
  <si>
    <t>A230</t>
  </si>
  <si>
    <t>A231</t>
  </si>
  <si>
    <t>A232</t>
  </si>
  <si>
    <t>A233</t>
  </si>
  <si>
    <t>A234</t>
  </si>
  <si>
    <t>A235</t>
  </si>
  <si>
    <t>A236</t>
  </si>
  <si>
    <t>A237</t>
  </si>
  <si>
    <t>A238</t>
  </si>
  <si>
    <t>A239</t>
  </si>
  <si>
    <t>A240</t>
  </si>
  <si>
    <t>A241</t>
  </si>
  <si>
    <t>A242</t>
  </si>
  <si>
    <t>A243</t>
  </si>
  <si>
    <t>A244</t>
  </si>
  <si>
    <t>A245</t>
  </si>
  <si>
    <t>A246</t>
  </si>
  <si>
    <t>A247</t>
  </si>
  <si>
    <t>A248</t>
  </si>
  <si>
    <t>A249</t>
  </si>
  <si>
    <t>A250</t>
  </si>
  <si>
    <t>A251</t>
  </si>
  <si>
    <t>A252</t>
  </si>
  <si>
    <t>A253</t>
  </si>
  <si>
    <t>A254</t>
  </si>
  <si>
    <t>A255</t>
  </si>
  <si>
    <t>A256</t>
  </si>
  <si>
    <t>A257</t>
  </si>
  <si>
    <t>A258</t>
  </si>
  <si>
    <t>A259</t>
  </si>
  <si>
    <t>A260</t>
  </si>
  <si>
    <t>A261</t>
  </si>
  <si>
    <t>A262</t>
  </si>
  <si>
    <t>A263</t>
  </si>
  <si>
    <t>A264</t>
  </si>
  <si>
    <t>A265</t>
  </si>
  <si>
    <t>A266</t>
  </si>
  <si>
    <t>A267</t>
  </si>
  <si>
    <t>A268</t>
  </si>
  <si>
    <t>A269</t>
  </si>
  <si>
    <t>A270</t>
  </si>
  <si>
    <t>A271</t>
  </si>
  <si>
    <t>A272</t>
  </si>
  <si>
    <t>A273</t>
  </si>
  <si>
    <t>A274</t>
  </si>
  <si>
    <t>A275</t>
  </si>
  <si>
    <t>A276</t>
  </si>
  <si>
    <t>A277</t>
  </si>
  <si>
    <t>A278</t>
  </si>
  <si>
    <t>A279</t>
  </si>
  <si>
    <t>A280</t>
  </si>
  <si>
    <t>A281</t>
  </si>
  <si>
    <t>A282</t>
  </si>
  <si>
    <t>A283</t>
  </si>
  <si>
    <t>A284</t>
  </si>
  <si>
    <t>A285</t>
  </si>
  <si>
    <t>A286</t>
  </si>
  <si>
    <t>A287</t>
  </si>
  <si>
    <t>A288</t>
  </si>
  <si>
    <t>A289</t>
  </si>
  <si>
    <t>A290</t>
  </si>
  <si>
    <t>A291</t>
  </si>
  <si>
    <t>A292</t>
  </si>
  <si>
    <t>A293</t>
  </si>
  <si>
    <t>A294</t>
  </si>
  <si>
    <t>A295</t>
  </si>
  <si>
    <t>A296</t>
  </si>
  <si>
    <t>A297</t>
  </si>
  <si>
    <t>A298</t>
  </si>
  <si>
    <t>A299</t>
  </si>
  <si>
    <t>A300</t>
  </si>
  <si>
    <t>A301</t>
  </si>
  <si>
    <t>A302</t>
  </si>
  <si>
    <t>A303</t>
  </si>
  <si>
    <t>A304</t>
  </si>
  <si>
    <t>A305</t>
  </si>
  <si>
    <t>A306</t>
  </si>
  <si>
    <t>A307</t>
  </si>
  <si>
    <t>A308</t>
  </si>
  <si>
    <t>A309</t>
  </si>
  <si>
    <t>A310</t>
  </si>
  <si>
    <t>A311</t>
  </si>
  <si>
    <t>A312</t>
  </si>
  <si>
    <t>A313</t>
  </si>
  <si>
    <t>A314</t>
  </si>
  <si>
    <t>A315</t>
  </si>
  <si>
    <t>A316</t>
  </si>
  <si>
    <t>A317</t>
  </si>
  <si>
    <t>A318</t>
  </si>
  <si>
    <t>A319</t>
  </si>
  <si>
    <t>A320</t>
  </si>
  <si>
    <t>A321</t>
  </si>
  <si>
    <t>A322</t>
  </si>
  <si>
    <t>A323</t>
  </si>
  <si>
    <t>A324</t>
  </si>
  <si>
    <t>A325</t>
  </si>
  <si>
    <t>A326</t>
  </si>
  <si>
    <t>A327</t>
  </si>
  <si>
    <t>A328</t>
  </si>
  <si>
    <t>A329</t>
  </si>
  <si>
    <t>A330</t>
  </si>
  <si>
    <t>A331</t>
  </si>
  <si>
    <t>A332</t>
  </si>
  <si>
    <t>A333</t>
  </si>
  <si>
    <t>A334</t>
  </si>
  <si>
    <t>A335</t>
  </si>
  <si>
    <t>A336</t>
  </si>
  <si>
    <t>A337</t>
  </si>
  <si>
    <t>A338</t>
  </si>
  <si>
    <t>A339</t>
  </si>
  <si>
    <t>A340</t>
  </si>
  <si>
    <t>A341</t>
  </si>
  <si>
    <t>A342</t>
  </si>
  <si>
    <t>A343</t>
  </si>
  <si>
    <t>A344</t>
  </si>
  <si>
    <t>A345</t>
  </si>
  <si>
    <t>A346</t>
  </si>
  <si>
    <t>A347</t>
  </si>
  <si>
    <t>A348</t>
  </si>
  <si>
    <t>A349</t>
  </si>
  <si>
    <t>A350</t>
  </si>
  <si>
    <t>A351</t>
  </si>
  <si>
    <t>A352</t>
  </si>
  <si>
    <t>A353</t>
  </si>
  <si>
    <t>A354</t>
  </si>
  <si>
    <t>A355</t>
  </si>
  <si>
    <t>A356</t>
  </si>
  <si>
    <t>A357</t>
  </si>
  <si>
    <t>A358</t>
  </si>
  <si>
    <t>A359</t>
  </si>
  <si>
    <t>A360</t>
  </si>
  <si>
    <t>A361</t>
  </si>
  <si>
    <t>A362</t>
  </si>
  <si>
    <t>A363</t>
  </si>
  <si>
    <t>A364</t>
  </si>
  <si>
    <t>A365</t>
  </si>
  <si>
    <t>A366</t>
  </si>
  <si>
    <t>A367</t>
  </si>
  <si>
    <t>A368</t>
  </si>
  <si>
    <t>A369</t>
  </si>
  <si>
    <t>A370</t>
  </si>
  <si>
    <t>A371</t>
  </si>
  <si>
    <t>A372</t>
  </si>
  <si>
    <t>A373</t>
  </si>
  <si>
    <t>A374</t>
  </si>
  <si>
    <t>A375</t>
  </si>
  <si>
    <t>A376</t>
  </si>
  <si>
    <t>A377</t>
  </si>
  <si>
    <t>A378</t>
  </si>
  <si>
    <t>A379</t>
  </si>
  <si>
    <t>A380</t>
  </si>
  <si>
    <t>A381</t>
  </si>
  <si>
    <t>A382</t>
  </si>
  <si>
    <t>A383</t>
  </si>
  <si>
    <t>A384</t>
  </si>
  <si>
    <t>A385</t>
  </si>
  <si>
    <t>A386</t>
  </si>
  <si>
    <t>A387</t>
  </si>
  <si>
    <t>A388</t>
  </si>
  <si>
    <t>A389</t>
  </si>
  <si>
    <t>A390</t>
  </si>
  <si>
    <t>A391</t>
  </si>
  <si>
    <t>A392</t>
  </si>
  <si>
    <t>A393</t>
  </si>
  <si>
    <t>A394</t>
  </si>
  <si>
    <t>A395</t>
  </si>
  <si>
    <t>A396</t>
  </si>
  <si>
    <t>A397</t>
  </si>
  <si>
    <t>A398</t>
  </si>
  <si>
    <t>A399</t>
  </si>
  <si>
    <t>A400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</si>
</sst>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1" xfId="2" applyBorder="1" applyAlignment="1" applyProtection="1">
      <alignment horizontal="center"/>
      <protection hidden="1"/>
    </xf>
    <xf numFmtId="0" fontId="6" fillId="0" borderId="1" xfId="2" applyFont="1" applyBorder="1" applyAlignment="1" applyProtection="1">
      <alignment horizontal="center"/>
      <protection hidden="1"/>
    </xf>
    <xf numFmtId="2" fontId="0" fillId="2" borderId="1" xfId="0" applyNumberFormat="1" applyFill="1" applyBorder="1" applyAlignment="1" applyProtection="1">
      <alignment horizontal="center"/>
      <protection hidden="1"/>
    </xf>
    <xf numFmtId="164" fontId="0" fillId="2" borderId="1" xfId="0" applyNumberFormat="1" applyFill="1" applyBorder="1" applyAlignment="1" applyProtection="1">
      <alignment horizontal="center"/>
      <protection hidden="1"/>
    </xf>
    <xf numFmtId="2" fontId="0" fillId="3" borderId="1" xfId="0" applyNumberForma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10" fontId="0" fillId="0" borderId="1" xfId="0" applyNumberFormat="1" applyBorder="1" applyProtection="1">
      <protection hidden="1"/>
    </xf>
    <xf numFmtId="0" fontId="2" fillId="0" borderId="0" xfId="2" applyAlignment="1" applyProtection="1">
      <alignment horizontal="center"/>
      <protection hidden="1"/>
    </xf>
    <xf numFmtId="0" fontId="2" fillId="4" borderId="1" xfId="2" applyFill="1" applyBorder="1" applyAlignment="1" applyProtection="1">
      <alignment horizontal="center"/>
      <protection hidden="1"/>
    </xf>
    <xf numFmtId="2" fontId="0" fillId="5" borderId="1" xfId="0" applyNumberFormat="1" applyFill="1" applyBorder="1" applyAlignment="1" applyProtection="1">
      <alignment horizontal="center"/>
      <protection hidden="1"/>
    </xf>
    <xf numFmtId="164" fontId="0" fillId="5" borderId="1" xfId="0" applyNumberFormat="1" applyFill="1" applyBorder="1" applyAlignment="1" applyProtection="1">
      <alignment horizontal="center"/>
      <protection hidden="1"/>
    </xf>
    <xf numFmtId="2" fontId="0" fillId="5" borderId="1" xfId="0" applyNumberFormat="1" applyFill="1" applyBorder="1" applyProtection="1"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hidden="1"/>
    </xf>
    <xf numFmtId="10" fontId="0" fillId="0" borderId="0" xfId="0" applyNumberFormat="1" applyProtection="1">
      <protection hidden="1"/>
    </xf>
    <xf numFmtId="0" fontId="0" fillId="3" borderId="0" xfId="0" applyFill="1" applyProtection="1">
      <protection locked="0" hidden="1"/>
    </xf>
    <xf numFmtId="0" fontId="0" fillId="0" borderId="0" xfId="0" applyProtection="1">
      <protection locked="0" hidden="1"/>
    </xf>
    <xf numFmtId="0" fontId="8" fillId="6" borderId="1" xfId="0" applyFont="1" applyFill="1" applyBorder="1" applyAlignment="1" applyProtection="1">
      <alignment horizontal="center" vertical="center"/>
      <protection locked="0" hidden="1"/>
    </xf>
    <xf numFmtId="0" fontId="0" fillId="0" borderId="1" xfId="0" applyBorder="1" applyAlignment="1" applyProtection="1">
      <alignment horizontal="center"/>
      <protection locked="0" hidden="1"/>
    </xf>
    <xf numFmtId="0" fontId="0" fillId="4" borderId="1" xfId="0" applyFill="1" applyBorder="1" applyProtection="1">
      <protection locked="0" hidden="1"/>
    </xf>
    <xf numFmtId="0" fontId="0" fillId="4" borderId="1" xfId="0" applyFill="1" applyBorder="1" applyAlignment="1" applyProtection="1">
      <alignment horizontal="center"/>
      <protection locked="0" hidden="1"/>
    </xf>
    <xf numFmtId="0" fontId="0" fillId="0" borderId="0" xfId="0" applyAlignment="1" applyProtection="1">
      <alignment horizontal="center"/>
      <protection locked="0"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 shrinkToFi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 applyProtection="1">
      <alignment horizontal="center" vertical="center"/>
      <protection hidden="1"/>
    </xf>
    <xf numFmtId="0" fontId="7" fillId="3" borderId="3" xfId="0" applyFont="1" applyFill="1" applyBorder="1" applyAlignment="1" applyProtection="1">
      <alignment horizontal="center"/>
      <protection locked="0" hidden="1"/>
    </xf>
  </cellXfs>
  <cellStyles count="3">
    <cellStyle name="Hypertextové prepojenie" xfId="2" builtinId="8"/>
    <cellStyle name="Normálna" xfId="0" builtinId="0"/>
    <cellStyle name="Normáln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21" Type="http://schemas.openxmlformats.org/officeDocument/2006/relationships/externalLink" Target="externalLinks/externalLink17.xml"/><Relationship Id="rId63" Type="http://schemas.openxmlformats.org/officeDocument/2006/relationships/externalLink" Target="externalLinks/externalLink59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66" Type="http://schemas.openxmlformats.org/officeDocument/2006/relationships/externalLink" Target="externalLinks/externalLink362.xml"/><Relationship Id="rId170" Type="http://schemas.openxmlformats.org/officeDocument/2006/relationships/externalLink" Target="externalLinks/externalLink166.xml"/><Relationship Id="rId226" Type="http://schemas.openxmlformats.org/officeDocument/2006/relationships/externalLink" Target="externalLinks/externalLink222.xml"/><Relationship Id="rId268" Type="http://schemas.openxmlformats.org/officeDocument/2006/relationships/externalLink" Target="externalLinks/externalLink264.xml"/><Relationship Id="rId32" Type="http://schemas.openxmlformats.org/officeDocument/2006/relationships/externalLink" Target="externalLinks/externalLink28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335" Type="http://schemas.openxmlformats.org/officeDocument/2006/relationships/externalLink" Target="externalLinks/externalLink331.xml"/><Relationship Id="rId377" Type="http://schemas.openxmlformats.org/officeDocument/2006/relationships/externalLink" Target="externalLinks/externalLink373.xml"/><Relationship Id="rId5" Type="http://schemas.openxmlformats.org/officeDocument/2006/relationships/externalLink" Target="externalLinks/externalLink1.xml"/><Relationship Id="rId181" Type="http://schemas.openxmlformats.org/officeDocument/2006/relationships/externalLink" Target="externalLinks/externalLink177.xml"/><Relationship Id="rId237" Type="http://schemas.openxmlformats.org/officeDocument/2006/relationships/externalLink" Target="externalLinks/externalLink233.xml"/><Relationship Id="rId402" Type="http://schemas.openxmlformats.org/officeDocument/2006/relationships/externalLink" Target="externalLinks/externalLink398.xml"/><Relationship Id="rId279" Type="http://schemas.openxmlformats.org/officeDocument/2006/relationships/externalLink" Target="externalLinks/externalLink275.xml"/><Relationship Id="rId43" Type="http://schemas.openxmlformats.org/officeDocument/2006/relationships/externalLink" Target="externalLinks/externalLink39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46" Type="http://schemas.openxmlformats.org/officeDocument/2006/relationships/externalLink" Target="externalLinks/externalLink342.xml"/><Relationship Id="rId388" Type="http://schemas.openxmlformats.org/officeDocument/2006/relationships/externalLink" Target="externalLinks/externalLink384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48" Type="http://schemas.openxmlformats.org/officeDocument/2006/relationships/externalLink" Target="externalLinks/externalLink244.xml"/><Relationship Id="rId12" Type="http://schemas.openxmlformats.org/officeDocument/2006/relationships/externalLink" Target="externalLinks/externalLink8.xml"/><Relationship Id="rId108" Type="http://schemas.openxmlformats.org/officeDocument/2006/relationships/externalLink" Target="externalLinks/externalLink104.xml"/><Relationship Id="rId315" Type="http://schemas.openxmlformats.org/officeDocument/2006/relationships/externalLink" Target="externalLinks/externalLink311.xml"/><Relationship Id="rId357" Type="http://schemas.openxmlformats.org/officeDocument/2006/relationships/externalLink" Target="externalLinks/externalLink353.xml"/><Relationship Id="rId54" Type="http://schemas.openxmlformats.org/officeDocument/2006/relationships/externalLink" Target="externalLinks/externalLink50.xml"/><Relationship Id="rId96" Type="http://schemas.openxmlformats.org/officeDocument/2006/relationships/externalLink" Target="externalLinks/externalLink92.xml"/><Relationship Id="rId161" Type="http://schemas.openxmlformats.org/officeDocument/2006/relationships/externalLink" Target="externalLinks/externalLink157.xml"/><Relationship Id="rId217" Type="http://schemas.openxmlformats.org/officeDocument/2006/relationships/externalLink" Target="externalLinks/externalLink213.xml"/><Relationship Id="rId399" Type="http://schemas.openxmlformats.org/officeDocument/2006/relationships/externalLink" Target="externalLinks/externalLink395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326" Type="http://schemas.openxmlformats.org/officeDocument/2006/relationships/externalLink" Target="externalLinks/externalLink322.xml"/><Relationship Id="rId65" Type="http://schemas.openxmlformats.org/officeDocument/2006/relationships/externalLink" Target="externalLinks/externalLink61.xml"/><Relationship Id="rId130" Type="http://schemas.openxmlformats.org/officeDocument/2006/relationships/externalLink" Target="externalLinks/externalLink126.xml"/><Relationship Id="rId368" Type="http://schemas.openxmlformats.org/officeDocument/2006/relationships/externalLink" Target="externalLinks/externalLink364.xml"/><Relationship Id="rId172" Type="http://schemas.openxmlformats.org/officeDocument/2006/relationships/externalLink" Target="externalLinks/externalLink168.xml"/><Relationship Id="rId228" Type="http://schemas.openxmlformats.org/officeDocument/2006/relationships/externalLink" Target="externalLinks/externalLink224.xml"/><Relationship Id="rId281" Type="http://schemas.openxmlformats.org/officeDocument/2006/relationships/externalLink" Target="externalLinks/externalLink277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76" Type="http://schemas.openxmlformats.org/officeDocument/2006/relationships/externalLink" Target="externalLinks/externalLink72.xml"/><Relationship Id="rId141" Type="http://schemas.openxmlformats.org/officeDocument/2006/relationships/externalLink" Target="externalLinks/externalLink137.xml"/><Relationship Id="rId379" Type="http://schemas.openxmlformats.org/officeDocument/2006/relationships/externalLink" Target="externalLinks/externalLink375.xml"/><Relationship Id="rId7" Type="http://schemas.openxmlformats.org/officeDocument/2006/relationships/externalLink" Target="externalLinks/externalLink3.xml"/><Relationship Id="rId183" Type="http://schemas.openxmlformats.org/officeDocument/2006/relationships/externalLink" Target="externalLinks/externalLink179.xml"/><Relationship Id="rId239" Type="http://schemas.openxmlformats.org/officeDocument/2006/relationships/externalLink" Target="externalLinks/externalLink235.xml"/><Relationship Id="rId390" Type="http://schemas.openxmlformats.org/officeDocument/2006/relationships/externalLink" Target="externalLinks/externalLink386.xml"/><Relationship Id="rId404" Type="http://schemas.openxmlformats.org/officeDocument/2006/relationships/externalLink" Target="externalLinks/externalLink400.xml"/><Relationship Id="rId250" Type="http://schemas.openxmlformats.org/officeDocument/2006/relationships/externalLink" Target="externalLinks/externalLink246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45" Type="http://schemas.openxmlformats.org/officeDocument/2006/relationships/externalLink" Target="externalLinks/externalLink41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348" Type="http://schemas.openxmlformats.org/officeDocument/2006/relationships/externalLink" Target="externalLinks/externalLink344.xml"/><Relationship Id="rId152" Type="http://schemas.openxmlformats.org/officeDocument/2006/relationships/externalLink" Target="externalLinks/externalLink148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52.xml"/><Relationship Id="rId317" Type="http://schemas.openxmlformats.org/officeDocument/2006/relationships/externalLink" Target="externalLinks/externalLink313.xml"/><Relationship Id="rId359" Type="http://schemas.openxmlformats.org/officeDocument/2006/relationships/externalLink" Target="externalLinks/externalLink355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63" Type="http://schemas.openxmlformats.org/officeDocument/2006/relationships/externalLink" Target="externalLinks/externalLink159.xml"/><Relationship Id="rId219" Type="http://schemas.openxmlformats.org/officeDocument/2006/relationships/externalLink" Target="externalLinks/externalLink215.xml"/><Relationship Id="rId370" Type="http://schemas.openxmlformats.org/officeDocument/2006/relationships/externalLink" Target="externalLinks/externalLink366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67" Type="http://schemas.openxmlformats.org/officeDocument/2006/relationships/externalLink" Target="externalLinks/externalLink63.xml"/><Relationship Id="rId272" Type="http://schemas.openxmlformats.org/officeDocument/2006/relationships/externalLink" Target="externalLinks/externalLink268.xml"/><Relationship Id="rId328" Type="http://schemas.openxmlformats.org/officeDocument/2006/relationships/externalLink" Target="externalLinks/externalLink324.xml"/><Relationship Id="rId132" Type="http://schemas.openxmlformats.org/officeDocument/2006/relationships/externalLink" Target="externalLinks/externalLink128.xml"/><Relationship Id="rId174" Type="http://schemas.openxmlformats.org/officeDocument/2006/relationships/externalLink" Target="externalLinks/externalLink170.xml"/><Relationship Id="rId381" Type="http://schemas.openxmlformats.org/officeDocument/2006/relationships/externalLink" Target="externalLinks/externalLink377.xml"/><Relationship Id="rId241" Type="http://schemas.openxmlformats.org/officeDocument/2006/relationships/externalLink" Target="externalLinks/externalLink237.xml"/><Relationship Id="rId36" Type="http://schemas.openxmlformats.org/officeDocument/2006/relationships/externalLink" Target="externalLinks/externalLink32.xml"/><Relationship Id="rId283" Type="http://schemas.openxmlformats.org/officeDocument/2006/relationships/externalLink" Target="externalLinks/externalLink279.xml"/><Relationship Id="rId339" Type="http://schemas.openxmlformats.org/officeDocument/2006/relationships/externalLink" Target="externalLinks/externalLink335.xml"/><Relationship Id="rId78" Type="http://schemas.openxmlformats.org/officeDocument/2006/relationships/externalLink" Target="externalLinks/externalLink74.xml"/><Relationship Id="rId101" Type="http://schemas.openxmlformats.org/officeDocument/2006/relationships/externalLink" Target="externalLinks/externalLink97.xml"/><Relationship Id="rId143" Type="http://schemas.openxmlformats.org/officeDocument/2006/relationships/externalLink" Target="externalLinks/externalLink139.xml"/><Relationship Id="rId185" Type="http://schemas.openxmlformats.org/officeDocument/2006/relationships/externalLink" Target="externalLinks/externalLink181.xml"/><Relationship Id="rId350" Type="http://schemas.openxmlformats.org/officeDocument/2006/relationships/externalLink" Target="externalLinks/externalLink346.xml"/><Relationship Id="rId406" Type="http://schemas.openxmlformats.org/officeDocument/2006/relationships/styles" Target="styles.xml"/><Relationship Id="rId9" Type="http://schemas.openxmlformats.org/officeDocument/2006/relationships/externalLink" Target="externalLinks/externalLink5.xml"/><Relationship Id="rId210" Type="http://schemas.openxmlformats.org/officeDocument/2006/relationships/externalLink" Target="externalLinks/externalLink206.xml"/><Relationship Id="rId392" Type="http://schemas.openxmlformats.org/officeDocument/2006/relationships/externalLink" Target="externalLinks/externalLink388.xml"/><Relationship Id="rId252" Type="http://schemas.openxmlformats.org/officeDocument/2006/relationships/externalLink" Target="externalLinks/externalLink248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47" Type="http://schemas.openxmlformats.org/officeDocument/2006/relationships/externalLink" Target="externalLinks/externalLink43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54" Type="http://schemas.openxmlformats.org/officeDocument/2006/relationships/externalLink" Target="externalLinks/externalLink150.xml"/><Relationship Id="rId361" Type="http://schemas.openxmlformats.org/officeDocument/2006/relationships/externalLink" Target="externalLinks/externalLink357.xml"/><Relationship Id="rId196" Type="http://schemas.openxmlformats.org/officeDocument/2006/relationships/externalLink" Target="externalLinks/externalLink192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63" Type="http://schemas.openxmlformats.org/officeDocument/2006/relationships/externalLink" Target="externalLinks/externalLink259.xml"/><Relationship Id="rId319" Type="http://schemas.openxmlformats.org/officeDocument/2006/relationships/externalLink" Target="externalLinks/externalLink315.xml"/><Relationship Id="rId58" Type="http://schemas.openxmlformats.org/officeDocument/2006/relationships/externalLink" Target="externalLinks/externalLink54.xml"/><Relationship Id="rId123" Type="http://schemas.openxmlformats.org/officeDocument/2006/relationships/externalLink" Target="externalLinks/externalLink119.xml"/><Relationship Id="rId330" Type="http://schemas.openxmlformats.org/officeDocument/2006/relationships/externalLink" Target="externalLinks/externalLink326.xml"/><Relationship Id="rId165" Type="http://schemas.openxmlformats.org/officeDocument/2006/relationships/externalLink" Target="externalLinks/externalLink161.xml"/><Relationship Id="rId372" Type="http://schemas.openxmlformats.org/officeDocument/2006/relationships/externalLink" Target="externalLinks/externalLink368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362" Type="http://schemas.openxmlformats.org/officeDocument/2006/relationships/externalLink" Target="externalLinks/externalLink358.xml"/><Relationship Id="rId383" Type="http://schemas.openxmlformats.org/officeDocument/2006/relationships/externalLink" Target="externalLinks/externalLink379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352" Type="http://schemas.openxmlformats.org/officeDocument/2006/relationships/externalLink" Target="externalLinks/externalLink348.xml"/><Relationship Id="rId373" Type="http://schemas.openxmlformats.org/officeDocument/2006/relationships/externalLink" Target="externalLinks/externalLink369.xml"/><Relationship Id="rId394" Type="http://schemas.openxmlformats.org/officeDocument/2006/relationships/externalLink" Target="externalLinks/externalLink390.xml"/><Relationship Id="rId408" Type="http://schemas.openxmlformats.org/officeDocument/2006/relationships/calcChain" Target="calcChain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363" Type="http://schemas.openxmlformats.org/officeDocument/2006/relationships/externalLink" Target="externalLinks/externalLink359.xml"/><Relationship Id="rId384" Type="http://schemas.openxmlformats.org/officeDocument/2006/relationships/externalLink" Target="externalLinks/externalLink380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353" Type="http://schemas.openxmlformats.org/officeDocument/2006/relationships/externalLink" Target="externalLinks/externalLink349.xml"/><Relationship Id="rId374" Type="http://schemas.openxmlformats.org/officeDocument/2006/relationships/externalLink" Target="externalLinks/externalLink370.xml"/><Relationship Id="rId395" Type="http://schemas.openxmlformats.org/officeDocument/2006/relationships/externalLink" Target="externalLinks/externalLink391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364" Type="http://schemas.openxmlformats.org/officeDocument/2006/relationships/externalLink" Target="externalLinks/externalLink360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385" Type="http://schemas.openxmlformats.org/officeDocument/2006/relationships/externalLink" Target="externalLinks/externalLink381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354" Type="http://schemas.openxmlformats.org/officeDocument/2006/relationships/externalLink" Target="externalLinks/externalLink350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75" Type="http://schemas.openxmlformats.org/officeDocument/2006/relationships/externalLink" Target="externalLinks/externalLink371.xml"/><Relationship Id="rId396" Type="http://schemas.openxmlformats.org/officeDocument/2006/relationships/externalLink" Target="externalLinks/externalLink39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Relationship Id="rId400" Type="http://schemas.openxmlformats.org/officeDocument/2006/relationships/externalLink" Target="externalLinks/externalLink396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302" Type="http://schemas.openxmlformats.org/officeDocument/2006/relationships/externalLink" Target="externalLinks/externalLink298.xml"/><Relationship Id="rId323" Type="http://schemas.openxmlformats.org/officeDocument/2006/relationships/externalLink" Target="externalLinks/externalLink319.xml"/><Relationship Id="rId344" Type="http://schemas.openxmlformats.org/officeDocument/2006/relationships/externalLink" Target="externalLinks/externalLink340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Relationship Id="rId365" Type="http://schemas.openxmlformats.org/officeDocument/2006/relationships/externalLink" Target="externalLinks/externalLink361.xml"/><Relationship Id="rId386" Type="http://schemas.openxmlformats.org/officeDocument/2006/relationships/externalLink" Target="externalLinks/externalLink382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5" Type="http://schemas.openxmlformats.org/officeDocument/2006/relationships/externalLink" Target="externalLinks/externalLink221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313" Type="http://schemas.openxmlformats.org/officeDocument/2006/relationships/externalLink" Target="externalLinks/externalLink309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90.xml"/><Relationship Id="rId148" Type="http://schemas.openxmlformats.org/officeDocument/2006/relationships/externalLink" Target="externalLinks/externalLink144.xml"/><Relationship Id="rId169" Type="http://schemas.openxmlformats.org/officeDocument/2006/relationships/externalLink" Target="externalLinks/externalLink165.xml"/><Relationship Id="rId334" Type="http://schemas.openxmlformats.org/officeDocument/2006/relationships/externalLink" Target="externalLinks/externalLink330.xml"/><Relationship Id="rId355" Type="http://schemas.openxmlformats.org/officeDocument/2006/relationships/externalLink" Target="externalLinks/externalLink351.xml"/><Relationship Id="rId376" Type="http://schemas.openxmlformats.org/officeDocument/2006/relationships/externalLink" Target="externalLinks/externalLink372.xml"/><Relationship Id="rId397" Type="http://schemas.openxmlformats.org/officeDocument/2006/relationships/externalLink" Target="externalLinks/externalLink393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401" Type="http://schemas.openxmlformats.org/officeDocument/2006/relationships/externalLink" Target="externalLinks/externalLink397.xml"/><Relationship Id="rId303" Type="http://schemas.openxmlformats.org/officeDocument/2006/relationships/externalLink" Target="externalLinks/externalLink299.xml"/><Relationship Id="rId42" Type="http://schemas.openxmlformats.org/officeDocument/2006/relationships/externalLink" Target="externalLinks/externalLink38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345" Type="http://schemas.openxmlformats.org/officeDocument/2006/relationships/externalLink" Target="externalLinks/externalLink341.xml"/><Relationship Id="rId387" Type="http://schemas.openxmlformats.org/officeDocument/2006/relationships/externalLink" Target="externalLinks/externalLink383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53" Type="http://schemas.openxmlformats.org/officeDocument/2006/relationships/externalLink" Target="externalLinks/externalLink49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56" Type="http://schemas.openxmlformats.org/officeDocument/2006/relationships/externalLink" Target="externalLinks/externalLink352.xml"/><Relationship Id="rId398" Type="http://schemas.openxmlformats.org/officeDocument/2006/relationships/externalLink" Target="externalLinks/externalLink394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216" Type="http://schemas.openxmlformats.org/officeDocument/2006/relationships/externalLink" Target="externalLinks/externalLink212.xml"/><Relationship Id="rId258" Type="http://schemas.openxmlformats.org/officeDocument/2006/relationships/externalLink" Target="externalLinks/externalLink254.xml"/><Relationship Id="rId22" Type="http://schemas.openxmlformats.org/officeDocument/2006/relationships/externalLink" Target="externalLinks/externalLink18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325" Type="http://schemas.openxmlformats.org/officeDocument/2006/relationships/externalLink" Target="externalLinks/externalLink321.xml"/><Relationship Id="rId367" Type="http://schemas.openxmlformats.org/officeDocument/2006/relationships/externalLink" Target="externalLinks/externalLink363.xml"/><Relationship Id="rId171" Type="http://schemas.openxmlformats.org/officeDocument/2006/relationships/externalLink" Target="externalLinks/externalLink167.xml"/><Relationship Id="rId227" Type="http://schemas.openxmlformats.org/officeDocument/2006/relationships/externalLink" Target="externalLinks/externalLink223.xml"/><Relationship Id="rId269" Type="http://schemas.openxmlformats.org/officeDocument/2006/relationships/externalLink" Target="externalLinks/externalLink265.xml"/><Relationship Id="rId33" Type="http://schemas.openxmlformats.org/officeDocument/2006/relationships/externalLink" Target="externalLinks/externalLink29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36" Type="http://schemas.openxmlformats.org/officeDocument/2006/relationships/externalLink" Target="externalLinks/externalLink332.xml"/><Relationship Id="rId75" Type="http://schemas.openxmlformats.org/officeDocument/2006/relationships/externalLink" Target="externalLinks/externalLink71.xml"/><Relationship Id="rId140" Type="http://schemas.openxmlformats.org/officeDocument/2006/relationships/externalLink" Target="externalLinks/externalLink136.xml"/><Relationship Id="rId182" Type="http://schemas.openxmlformats.org/officeDocument/2006/relationships/externalLink" Target="externalLinks/externalLink178.xml"/><Relationship Id="rId378" Type="http://schemas.openxmlformats.org/officeDocument/2006/relationships/externalLink" Target="externalLinks/externalLink374.xml"/><Relationship Id="rId403" Type="http://schemas.openxmlformats.org/officeDocument/2006/relationships/externalLink" Target="externalLinks/externalLink399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47" Type="http://schemas.openxmlformats.org/officeDocument/2006/relationships/externalLink" Target="externalLinks/externalLink343.xml"/><Relationship Id="rId44" Type="http://schemas.openxmlformats.org/officeDocument/2006/relationships/externalLink" Target="externalLinks/externalLink40.xml"/><Relationship Id="rId86" Type="http://schemas.openxmlformats.org/officeDocument/2006/relationships/externalLink" Target="externalLinks/externalLink82.xml"/><Relationship Id="rId151" Type="http://schemas.openxmlformats.org/officeDocument/2006/relationships/externalLink" Target="externalLinks/externalLink147.xml"/><Relationship Id="rId389" Type="http://schemas.openxmlformats.org/officeDocument/2006/relationships/externalLink" Target="externalLinks/externalLink385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316" Type="http://schemas.openxmlformats.org/officeDocument/2006/relationships/externalLink" Target="externalLinks/externalLink312.xml"/><Relationship Id="rId55" Type="http://schemas.openxmlformats.org/officeDocument/2006/relationships/externalLink" Target="externalLinks/externalLink51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358" Type="http://schemas.openxmlformats.org/officeDocument/2006/relationships/externalLink" Target="externalLinks/externalLink354.xml"/><Relationship Id="rId162" Type="http://schemas.openxmlformats.org/officeDocument/2006/relationships/externalLink" Target="externalLinks/externalLink158.xml"/><Relationship Id="rId218" Type="http://schemas.openxmlformats.org/officeDocument/2006/relationships/externalLink" Target="externalLinks/externalLink214.xml"/><Relationship Id="rId271" Type="http://schemas.openxmlformats.org/officeDocument/2006/relationships/externalLink" Target="externalLinks/externalLink267.xml"/><Relationship Id="rId24" Type="http://schemas.openxmlformats.org/officeDocument/2006/relationships/externalLink" Target="externalLinks/externalLink20.xml"/><Relationship Id="rId66" Type="http://schemas.openxmlformats.org/officeDocument/2006/relationships/externalLink" Target="externalLinks/externalLink62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369" Type="http://schemas.openxmlformats.org/officeDocument/2006/relationships/externalLink" Target="externalLinks/externalLink365.xml"/><Relationship Id="rId173" Type="http://schemas.openxmlformats.org/officeDocument/2006/relationships/externalLink" Target="externalLinks/externalLink169.xml"/><Relationship Id="rId229" Type="http://schemas.openxmlformats.org/officeDocument/2006/relationships/externalLink" Target="externalLinks/externalLink225.xml"/><Relationship Id="rId380" Type="http://schemas.openxmlformats.org/officeDocument/2006/relationships/externalLink" Target="externalLinks/externalLink376.xml"/><Relationship Id="rId240" Type="http://schemas.openxmlformats.org/officeDocument/2006/relationships/externalLink" Target="externalLinks/externalLink236.xml"/><Relationship Id="rId35" Type="http://schemas.openxmlformats.org/officeDocument/2006/relationships/externalLink" Target="externalLinks/externalLink31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142" Type="http://schemas.openxmlformats.org/officeDocument/2006/relationships/externalLink" Target="externalLinks/externalLink138.xml"/><Relationship Id="rId184" Type="http://schemas.openxmlformats.org/officeDocument/2006/relationships/externalLink" Target="externalLinks/externalLink180.xml"/><Relationship Id="rId391" Type="http://schemas.openxmlformats.org/officeDocument/2006/relationships/externalLink" Target="externalLinks/externalLink387.xml"/><Relationship Id="rId405" Type="http://schemas.openxmlformats.org/officeDocument/2006/relationships/theme" Target="theme/theme1.xml"/><Relationship Id="rId251" Type="http://schemas.openxmlformats.org/officeDocument/2006/relationships/externalLink" Target="externalLinks/externalLink247.xml"/><Relationship Id="rId46" Type="http://schemas.openxmlformats.org/officeDocument/2006/relationships/externalLink" Target="externalLinks/externalLink42.xml"/><Relationship Id="rId293" Type="http://schemas.openxmlformats.org/officeDocument/2006/relationships/externalLink" Target="externalLinks/externalLink289.xml"/><Relationship Id="rId307" Type="http://schemas.openxmlformats.org/officeDocument/2006/relationships/externalLink" Target="externalLinks/externalLink303.xml"/><Relationship Id="rId349" Type="http://schemas.openxmlformats.org/officeDocument/2006/relationships/externalLink" Target="externalLinks/externalLink345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53" Type="http://schemas.openxmlformats.org/officeDocument/2006/relationships/externalLink" Target="externalLinks/externalLink149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360" Type="http://schemas.openxmlformats.org/officeDocument/2006/relationships/externalLink" Target="externalLinks/externalLink356.xml"/><Relationship Id="rId220" Type="http://schemas.openxmlformats.org/officeDocument/2006/relationships/externalLink" Target="externalLinks/externalLink216.xml"/><Relationship Id="rId15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53.xml"/><Relationship Id="rId262" Type="http://schemas.openxmlformats.org/officeDocument/2006/relationships/externalLink" Target="externalLinks/externalLink258.xml"/><Relationship Id="rId318" Type="http://schemas.openxmlformats.org/officeDocument/2006/relationships/externalLink" Target="externalLinks/externalLink314.xml"/><Relationship Id="rId99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8.xml"/><Relationship Id="rId164" Type="http://schemas.openxmlformats.org/officeDocument/2006/relationships/externalLink" Target="externalLinks/externalLink160.xml"/><Relationship Id="rId371" Type="http://schemas.openxmlformats.org/officeDocument/2006/relationships/externalLink" Target="externalLinks/externalLink367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73" Type="http://schemas.openxmlformats.org/officeDocument/2006/relationships/externalLink" Target="externalLinks/externalLink269.xml"/><Relationship Id="rId329" Type="http://schemas.openxmlformats.org/officeDocument/2006/relationships/externalLink" Target="externalLinks/externalLink325.xml"/><Relationship Id="rId68" Type="http://schemas.openxmlformats.org/officeDocument/2006/relationships/externalLink" Target="externalLinks/externalLink64.xml"/><Relationship Id="rId133" Type="http://schemas.openxmlformats.org/officeDocument/2006/relationships/externalLink" Target="externalLinks/externalLink129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200" Type="http://schemas.openxmlformats.org/officeDocument/2006/relationships/externalLink" Target="externalLinks/externalLink196.xml"/><Relationship Id="rId382" Type="http://schemas.openxmlformats.org/officeDocument/2006/relationships/externalLink" Target="externalLinks/externalLink378.xml"/><Relationship Id="rId242" Type="http://schemas.openxmlformats.org/officeDocument/2006/relationships/externalLink" Target="externalLinks/externalLink238.xml"/><Relationship Id="rId284" Type="http://schemas.openxmlformats.org/officeDocument/2006/relationships/externalLink" Target="externalLinks/externalLink280.xml"/><Relationship Id="rId37" Type="http://schemas.openxmlformats.org/officeDocument/2006/relationships/externalLink" Target="externalLinks/externalLink33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86" Type="http://schemas.openxmlformats.org/officeDocument/2006/relationships/externalLink" Target="externalLinks/externalLink182.xml"/><Relationship Id="rId351" Type="http://schemas.openxmlformats.org/officeDocument/2006/relationships/externalLink" Target="externalLinks/externalLink347.xml"/><Relationship Id="rId393" Type="http://schemas.openxmlformats.org/officeDocument/2006/relationships/externalLink" Target="externalLinks/externalLink389.xml"/><Relationship Id="rId40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0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00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U00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U0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U00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U00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U00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U009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U0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U01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U0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U01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U01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U01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U016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U017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U01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U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U02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U02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U022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U023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U024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U02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U02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U027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U028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U029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U03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U03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U032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U033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U034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U03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U036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U037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U038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U039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U040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U04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U04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U043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U044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U04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U046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U04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U048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U049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U05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U05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U05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U053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U054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U055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U056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U05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U058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U059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U060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U061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U062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U06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U064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U065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U066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U067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U068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U069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U070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U071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U07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U073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U074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U075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U076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077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U078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U079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U080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U081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U082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U08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U084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U085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U086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U087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088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089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U090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U091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U092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U09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U094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U095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U096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U09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U098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U099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U100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U101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U102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U103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U104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U105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U106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U107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U108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U109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U1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U111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U112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U113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U114.xlsx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U115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U116.xlsx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U117.xlsx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U118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U119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U120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U121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U122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U123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U124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U125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U126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U127.xlsx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U128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U129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U130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U131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U132.xlsx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U133.xlsx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U134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U135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U136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U137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U138.xlsx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U139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U140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U141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U142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U143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U144.xlsx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U145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U146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U147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U148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U149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U150.xlsx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U151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U152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U153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U154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U155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U156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U157.xlsx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U158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U159.xlsx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U160.xlsx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U161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U162.xlsx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U163.xlsx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U164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U165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U166.xlsx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U167.xlsx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U168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U169.xlsx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U170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U171.xlsx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U172.xlsx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U173.xlsx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U174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U175.xlsx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U176.xlsx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U177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U178.xlsx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U179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U180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U181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U182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U183.xlsx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U184.xls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U185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U186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U187.xlsx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U188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U189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U190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U191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U192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U193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U194.xlsx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U195.xlsx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U196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U197.xlsx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U198.xlsx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U199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U200.xlsx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U201.xlsx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U202.xlsx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U203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U204.xlsx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U205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U206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U207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U20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U209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U210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U21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U212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U213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U214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U215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U2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U217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U218.xlsx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U219.xlsx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U220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U221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U222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U223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U224.xlsx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U225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U226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U227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U228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U229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U230.xlsx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U231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U232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U233.xlsx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U234.xlsx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U235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U236.xlsx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U237.xlsx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U238.xlsx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U239.xlsx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U240.xlsx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U241.xlsx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U242.xlsx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U243.xlsx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U244.xlsx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U245.xlsx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U246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U247.xlsx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U248.xlsx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U249.xlsx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U250.xlsx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U251.xlsx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U252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U253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U254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U255.xlsx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U256.xlsx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U257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U258.xlsx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U259.xlsx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U260.xlsx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U261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U262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U263.xlsx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U264.xlsx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U265.xlsx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U266.xlsx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U267.xlsx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U268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U269.xlsx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U270.xlsx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U271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U272.xlsx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U273.xlsx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U274.xlsx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U275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U276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U277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U278.xlsx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U279.xlsx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U280.xlsx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U281.xlsx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U282.xlsx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U283.xlsx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U284.xlsx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U285.xlsx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U286.xlsx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U287.xlsx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U288.xlsx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U289.xlsx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U290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U291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U292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U293.xlsx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U294.xlsx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U295.xlsx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U296.xlsx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U297.xlsx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U298.xlsx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U299.xlsx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U300.xlsx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U301.xlsx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U302.xlsx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U303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U304.xlsx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U305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U306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U307.xlsx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U308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U309.xlsx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U310.xlsx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U311.xlsx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U312.xlsx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U313.xlsx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U314.xlsx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U315.xlsx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U316.xlsx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U317.xlsx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U318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U319.xlsx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U320.xlsx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U321.xlsx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U322.xlsx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U323.xlsx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U324.xlsx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U325.xlsx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U326.xlsx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U327.xlsx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U328.xlsx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U329.xlsx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U330.xlsx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U331.xlsx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U332.xlsx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U333.xlsx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U334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U335.xlsx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U336.xlsx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U337.xlsx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U33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U339.xlsx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U340.xlsx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U341.xlsx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U342.xlsx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U343.xlsx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U344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U345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U346.xlsx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U347.xlsx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U348.xlsx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U349.xlsx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U350.xlsx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U351.xlsx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U352.xlsx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U353.xlsx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U354.xlsx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U355.xlsx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U356.xlsx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U357.xlsx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U358.xlsx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U359.xlsx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U360.xlsx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U361.xlsx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U362.xlsx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U363.xlsx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U364.xlsx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U365.xlsx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U366.xlsx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U367.xlsx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U368.xlsx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U369.xlsx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U370.xlsx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U371.xlsx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U372.xlsx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U373.xlsx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U374.xlsx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U375.xlsx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U376.xlsx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U377.xlsx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U378.xlsx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U379.xlsx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U380.xlsx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U381.xlsx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U382.xlsx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U383.xlsx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U384.xlsx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U385.xlsx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U386.xlsx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U387.xlsx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U388.xlsx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U389.xlsx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U390.xlsx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U391.xlsx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U392.xlsx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U393.xlsx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U394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U395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U396.xlsx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U397.xlsx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U398.xlsx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U399.xlsx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U4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  <sheetName val="List1"/>
    </sheetNames>
    <sheetDataSet>
      <sheetData sheetId="0">
        <row r="12"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ta matky"/>
      <sheetName val="Poznámky"/>
      <sheetName val="HT č.01"/>
      <sheetName val="HT č.02"/>
      <sheetName val="HT č.03 uni"/>
      <sheetName val="HT č.04 uni"/>
      <sheetName val="PDDN.Var."/>
      <sheetName val="Var.Cal.Mar."/>
    </sheetNames>
    <sheetDataSet>
      <sheetData sheetId="0">
        <row r="12">
          <cell r="B12" t="str">
            <v>TES190001</v>
          </cell>
          <cell r="C12" t="str">
            <v>X</v>
          </cell>
          <cell r="D12" t="str">
            <v>X</v>
          </cell>
          <cell r="E12" t="str">
            <v>X</v>
          </cell>
          <cell r="J12" t="str">
            <v>z, 01</v>
          </cell>
        </row>
        <row r="34"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M34" t="str">
            <v/>
          </cell>
          <cell r="N34" t="str">
            <v/>
          </cell>
          <cell r="O34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U119.xlsx" TargetMode="External"/><Relationship Id="rId299" Type="http://schemas.openxmlformats.org/officeDocument/2006/relationships/hyperlink" Target="U283.xlsx" TargetMode="External"/><Relationship Id="rId21" Type="http://schemas.openxmlformats.org/officeDocument/2006/relationships/hyperlink" Target="U023.xlsx" TargetMode="External"/><Relationship Id="rId63" Type="http://schemas.openxmlformats.org/officeDocument/2006/relationships/hyperlink" Target="U065.xlsx" TargetMode="External"/><Relationship Id="rId159" Type="http://schemas.openxmlformats.org/officeDocument/2006/relationships/hyperlink" Target="U162.xlsx" TargetMode="External"/><Relationship Id="rId324" Type="http://schemas.openxmlformats.org/officeDocument/2006/relationships/hyperlink" Target="U308.xlsx" TargetMode="External"/><Relationship Id="rId366" Type="http://schemas.openxmlformats.org/officeDocument/2006/relationships/hyperlink" Target="U351.xlsx" TargetMode="External"/><Relationship Id="rId170" Type="http://schemas.openxmlformats.org/officeDocument/2006/relationships/hyperlink" Target="U173.xlsx" TargetMode="External"/><Relationship Id="rId226" Type="http://schemas.openxmlformats.org/officeDocument/2006/relationships/hyperlink" Target="U225.xlsx" TargetMode="External"/><Relationship Id="rId268" Type="http://schemas.openxmlformats.org/officeDocument/2006/relationships/hyperlink" Target="U251.xlsx" TargetMode="External"/><Relationship Id="rId32" Type="http://schemas.openxmlformats.org/officeDocument/2006/relationships/hyperlink" Target="U034.xlsx" TargetMode="External"/><Relationship Id="rId74" Type="http://schemas.openxmlformats.org/officeDocument/2006/relationships/hyperlink" Target="U076.xlsx" TargetMode="External"/><Relationship Id="rId128" Type="http://schemas.openxmlformats.org/officeDocument/2006/relationships/hyperlink" Target="U130.xlsx" TargetMode="External"/><Relationship Id="rId335" Type="http://schemas.openxmlformats.org/officeDocument/2006/relationships/hyperlink" Target="U319.xlsx" TargetMode="External"/><Relationship Id="rId377" Type="http://schemas.openxmlformats.org/officeDocument/2006/relationships/hyperlink" Target="U362.xlsx" TargetMode="External"/><Relationship Id="rId5" Type="http://schemas.openxmlformats.org/officeDocument/2006/relationships/hyperlink" Target="U001.xlsx" TargetMode="External"/><Relationship Id="rId181" Type="http://schemas.openxmlformats.org/officeDocument/2006/relationships/hyperlink" Target="U184.xlsx" TargetMode="External"/><Relationship Id="rId237" Type="http://schemas.openxmlformats.org/officeDocument/2006/relationships/hyperlink" Target="U235.xlsx" TargetMode="External"/><Relationship Id="rId402" Type="http://schemas.openxmlformats.org/officeDocument/2006/relationships/hyperlink" Target="U387.xlsx" TargetMode="External"/><Relationship Id="rId279" Type="http://schemas.openxmlformats.org/officeDocument/2006/relationships/hyperlink" Target="U262.xlsx" TargetMode="External"/><Relationship Id="rId43" Type="http://schemas.openxmlformats.org/officeDocument/2006/relationships/hyperlink" Target="U045.xlsx" TargetMode="External"/><Relationship Id="rId139" Type="http://schemas.openxmlformats.org/officeDocument/2006/relationships/hyperlink" Target="U141.xlsx" TargetMode="External"/><Relationship Id="rId290" Type="http://schemas.openxmlformats.org/officeDocument/2006/relationships/hyperlink" Target="U274.xlsx" TargetMode="External"/><Relationship Id="rId304" Type="http://schemas.openxmlformats.org/officeDocument/2006/relationships/hyperlink" Target="U288.xlsx" TargetMode="External"/><Relationship Id="rId346" Type="http://schemas.openxmlformats.org/officeDocument/2006/relationships/hyperlink" Target="U330.xlsx" TargetMode="External"/><Relationship Id="rId388" Type="http://schemas.openxmlformats.org/officeDocument/2006/relationships/hyperlink" Target="U373.xlsx" TargetMode="External"/><Relationship Id="rId85" Type="http://schemas.openxmlformats.org/officeDocument/2006/relationships/hyperlink" Target="U087.xlsx" TargetMode="External"/><Relationship Id="rId150" Type="http://schemas.openxmlformats.org/officeDocument/2006/relationships/hyperlink" Target="U152.xlsx" TargetMode="External"/><Relationship Id="rId192" Type="http://schemas.openxmlformats.org/officeDocument/2006/relationships/hyperlink" Target="U195.xlsx" TargetMode="External"/><Relationship Id="rId206" Type="http://schemas.openxmlformats.org/officeDocument/2006/relationships/hyperlink" Target="U210.xlsx" TargetMode="External"/><Relationship Id="rId413" Type="http://schemas.openxmlformats.org/officeDocument/2006/relationships/hyperlink" Target="U398.xlsx" TargetMode="External"/><Relationship Id="rId248" Type="http://schemas.openxmlformats.org/officeDocument/2006/relationships/hyperlink" Target="U245.xlsx" TargetMode="External"/><Relationship Id="rId12" Type="http://schemas.openxmlformats.org/officeDocument/2006/relationships/hyperlink" Target="U014.xlsx" TargetMode="External"/><Relationship Id="rId108" Type="http://schemas.openxmlformats.org/officeDocument/2006/relationships/hyperlink" Target="U110.xlsx" TargetMode="External"/><Relationship Id="rId315" Type="http://schemas.openxmlformats.org/officeDocument/2006/relationships/hyperlink" Target="U299.xlsx" TargetMode="External"/><Relationship Id="rId357" Type="http://schemas.openxmlformats.org/officeDocument/2006/relationships/hyperlink" Target="U341.xlsx" TargetMode="External"/><Relationship Id="rId54" Type="http://schemas.openxmlformats.org/officeDocument/2006/relationships/hyperlink" Target="U056.xlsx" TargetMode="External"/><Relationship Id="rId96" Type="http://schemas.openxmlformats.org/officeDocument/2006/relationships/hyperlink" Target="U098.xlsx" TargetMode="External"/><Relationship Id="rId161" Type="http://schemas.openxmlformats.org/officeDocument/2006/relationships/hyperlink" Target="U164.xlsx" TargetMode="External"/><Relationship Id="rId217" Type="http://schemas.openxmlformats.org/officeDocument/2006/relationships/hyperlink" Target="U270.xlsx" TargetMode="External"/><Relationship Id="rId399" Type="http://schemas.openxmlformats.org/officeDocument/2006/relationships/hyperlink" Target="U384.xlsx" TargetMode="External"/><Relationship Id="rId259" Type="http://schemas.openxmlformats.org/officeDocument/2006/relationships/hyperlink" Target="U200.xlsx" TargetMode="External"/><Relationship Id="rId23" Type="http://schemas.openxmlformats.org/officeDocument/2006/relationships/hyperlink" Target="U025.xlsx" TargetMode="External"/><Relationship Id="rId119" Type="http://schemas.openxmlformats.org/officeDocument/2006/relationships/hyperlink" Target="U121.xlsx" TargetMode="External"/><Relationship Id="rId270" Type="http://schemas.openxmlformats.org/officeDocument/2006/relationships/hyperlink" Target="U253.xlsx" TargetMode="External"/><Relationship Id="rId326" Type="http://schemas.openxmlformats.org/officeDocument/2006/relationships/hyperlink" Target="U310.xlsx" TargetMode="External"/><Relationship Id="rId65" Type="http://schemas.openxmlformats.org/officeDocument/2006/relationships/hyperlink" Target="U067.xlsx" TargetMode="External"/><Relationship Id="rId130" Type="http://schemas.openxmlformats.org/officeDocument/2006/relationships/hyperlink" Target="U132.xlsx" TargetMode="External"/><Relationship Id="rId368" Type="http://schemas.openxmlformats.org/officeDocument/2006/relationships/hyperlink" Target="U353.xlsx" TargetMode="External"/><Relationship Id="rId172" Type="http://schemas.openxmlformats.org/officeDocument/2006/relationships/hyperlink" Target="U175.xlsx" TargetMode="External"/><Relationship Id="rId228" Type="http://schemas.openxmlformats.org/officeDocument/2006/relationships/hyperlink" Target="U227.xlsx" TargetMode="External"/><Relationship Id="rId281" Type="http://schemas.openxmlformats.org/officeDocument/2006/relationships/hyperlink" Target="U264.xlsx" TargetMode="External"/><Relationship Id="rId337" Type="http://schemas.openxmlformats.org/officeDocument/2006/relationships/hyperlink" Target="U321.xlsx" TargetMode="External"/><Relationship Id="rId34" Type="http://schemas.openxmlformats.org/officeDocument/2006/relationships/hyperlink" Target="U036.xlsx" TargetMode="External"/><Relationship Id="rId76" Type="http://schemas.openxmlformats.org/officeDocument/2006/relationships/hyperlink" Target="U078.xlsx" TargetMode="External"/><Relationship Id="rId141" Type="http://schemas.openxmlformats.org/officeDocument/2006/relationships/hyperlink" Target="U143.xlsx" TargetMode="External"/><Relationship Id="rId379" Type="http://schemas.openxmlformats.org/officeDocument/2006/relationships/hyperlink" Target="U364.xlsx" TargetMode="External"/><Relationship Id="rId7" Type="http://schemas.openxmlformats.org/officeDocument/2006/relationships/hyperlink" Target="U008.xlsx" TargetMode="External"/><Relationship Id="rId183" Type="http://schemas.openxmlformats.org/officeDocument/2006/relationships/hyperlink" Target="U186.xlsx" TargetMode="External"/><Relationship Id="rId239" Type="http://schemas.openxmlformats.org/officeDocument/2006/relationships/hyperlink" Target="U237.xlsx" TargetMode="External"/><Relationship Id="rId390" Type="http://schemas.openxmlformats.org/officeDocument/2006/relationships/hyperlink" Target="U375.xlsx" TargetMode="External"/><Relationship Id="rId404" Type="http://schemas.openxmlformats.org/officeDocument/2006/relationships/hyperlink" Target="U389.xlsx" TargetMode="External"/><Relationship Id="rId250" Type="http://schemas.openxmlformats.org/officeDocument/2006/relationships/hyperlink" Target="U247.xlsx" TargetMode="External"/><Relationship Id="rId292" Type="http://schemas.openxmlformats.org/officeDocument/2006/relationships/hyperlink" Target="U276.xlsx" TargetMode="External"/><Relationship Id="rId306" Type="http://schemas.openxmlformats.org/officeDocument/2006/relationships/hyperlink" Target="U290.xlsx" TargetMode="External"/><Relationship Id="rId45" Type="http://schemas.openxmlformats.org/officeDocument/2006/relationships/hyperlink" Target="U047.xlsx" TargetMode="External"/><Relationship Id="rId87" Type="http://schemas.openxmlformats.org/officeDocument/2006/relationships/hyperlink" Target="U089.xlsx" TargetMode="External"/><Relationship Id="rId110" Type="http://schemas.openxmlformats.org/officeDocument/2006/relationships/hyperlink" Target="U112.xlsx" TargetMode="External"/><Relationship Id="rId348" Type="http://schemas.openxmlformats.org/officeDocument/2006/relationships/hyperlink" Target="U332.xlsx" TargetMode="External"/><Relationship Id="rId152" Type="http://schemas.openxmlformats.org/officeDocument/2006/relationships/hyperlink" Target="U154.xlsx" TargetMode="External"/><Relationship Id="rId194" Type="http://schemas.openxmlformats.org/officeDocument/2006/relationships/hyperlink" Target="U197.xlsx" TargetMode="External"/><Relationship Id="rId208" Type="http://schemas.openxmlformats.org/officeDocument/2006/relationships/hyperlink" Target="U212.xlsx" TargetMode="External"/><Relationship Id="rId415" Type="http://schemas.openxmlformats.org/officeDocument/2006/relationships/hyperlink" Target="U400.xlsx" TargetMode="External"/><Relationship Id="rId261" Type="http://schemas.openxmlformats.org/officeDocument/2006/relationships/hyperlink" Target="U200.xlsx" TargetMode="External"/><Relationship Id="rId14" Type="http://schemas.openxmlformats.org/officeDocument/2006/relationships/hyperlink" Target="U016.xlsx" TargetMode="External"/><Relationship Id="rId56" Type="http://schemas.openxmlformats.org/officeDocument/2006/relationships/hyperlink" Target="U058.xlsx" TargetMode="External"/><Relationship Id="rId317" Type="http://schemas.openxmlformats.org/officeDocument/2006/relationships/hyperlink" Target="U301.xlsx" TargetMode="External"/><Relationship Id="rId359" Type="http://schemas.openxmlformats.org/officeDocument/2006/relationships/hyperlink" Target="U344.xlsx" TargetMode="External"/><Relationship Id="rId98" Type="http://schemas.openxmlformats.org/officeDocument/2006/relationships/hyperlink" Target="U100.xlsx" TargetMode="External"/><Relationship Id="rId121" Type="http://schemas.openxmlformats.org/officeDocument/2006/relationships/hyperlink" Target="U123.xlsx" TargetMode="External"/><Relationship Id="rId163" Type="http://schemas.openxmlformats.org/officeDocument/2006/relationships/hyperlink" Target="U166.xlsx" TargetMode="External"/><Relationship Id="rId219" Type="http://schemas.openxmlformats.org/officeDocument/2006/relationships/hyperlink" Target="U204.xlsx" TargetMode="External"/><Relationship Id="rId370" Type="http://schemas.openxmlformats.org/officeDocument/2006/relationships/hyperlink" Target="U355.xlsx" TargetMode="External"/><Relationship Id="rId230" Type="http://schemas.openxmlformats.org/officeDocument/2006/relationships/hyperlink" Target="U229.xlsx" TargetMode="External"/><Relationship Id="rId25" Type="http://schemas.openxmlformats.org/officeDocument/2006/relationships/hyperlink" Target="U027.xlsx" TargetMode="External"/><Relationship Id="rId67" Type="http://schemas.openxmlformats.org/officeDocument/2006/relationships/hyperlink" Target="U069.xlsx" TargetMode="External"/><Relationship Id="rId272" Type="http://schemas.openxmlformats.org/officeDocument/2006/relationships/hyperlink" Target="U255.xlsx" TargetMode="External"/><Relationship Id="rId328" Type="http://schemas.openxmlformats.org/officeDocument/2006/relationships/hyperlink" Target="U312.xlsx" TargetMode="External"/><Relationship Id="rId132" Type="http://schemas.openxmlformats.org/officeDocument/2006/relationships/hyperlink" Target="U134.xlsx" TargetMode="External"/><Relationship Id="rId174" Type="http://schemas.openxmlformats.org/officeDocument/2006/relationships/hyperlink" Target="U177.xlsx" TargetMode="External"/><Relationship Id="rId381" Type="http://schemas.openxmlformats.org/officeDocument/2006/relationships/hyperlink" Target="U366.xlsx" TargetMode="External"/><Relationship Id="rId241" Type="http://schemas.openxmlformats.org/officeDocument/2006/relationships/hyperlink" Target="U239.xlsx" TargetMode="External"/><Relationship Id="rId36" Type="http://schemas.openxmlformats.org/officeDocument/2006/relationships/hyperlink" Target="U038.xlsx" TargetMode="External"/><Relationship Id="rId283" Type="http://schemas.openxmlformats.org/officeDocument/2006/relationships/hyperlink" Target="U266.xlsx" TargetMode="External"/><Relationship Id="rId339" Type="http://schemas.openxmlformats.org/officeDocument/2006/relationships/hyperlink" Target="U323.xlsx" TargetMode="External"/><Relationship Id="rId78" Type="http://schemas.openxmlformats.org/officeDocument/2006/relationships/hyperlink" Target="U080.xlsx" TargetMode="External"/><Relationship Id="rId101" Type="http://schemas.openxmlformats.org/officeDocument/2006/relationships/hyperlink" Target="U104.xlsx" TargetMode="External"/><Relationship Id="rId143" Type="http://schemas.openxmlformats.org/officeDocument/2006/relationships/hyperlink" Target="U145.xlsx" TargetMode="External"/><Relationship Id="rId185" Type="http://schemas.openxmlformats.org/officeDocument/2006/relationships/hyperlink" Target="U188.xlsx" TargetMode="External"/><Relationship Id="rId350" Type="http://schemas.openxmlformats.org/officeDocument/2006/relationships/hyperlink" Target="U334.xlsx" TargetMode="External"/><Relationship Id="rId406" Type="http://schemas.openxmlformats.org/officeDocument/2006/relationships/hyperlink" Target="U391.xlsx" TargetMode="External"/><Relationship Id="rId9" Type="http://schemas.openxmlformats.org/officeDocument/2006/relationships/hyperlink" Target="U011.xlsx" TargetMode="External"/><Relationship Id="rId210" Type="http://schemas.openxmlformats.org/officeDocument/2006/relationships/hyperlink" Target="U214.xlsx" TargetMode="External"/><Relationship Id="rId392" Type="http://schemas.openxmlformats.org/officeDocument/2006/relationships/hyperlink" Target="U377.xlsx" TargetMode="External"/><Relationship Id="rId252" Type="http://schemas.openxmlformats.org/officeDocument/2006/relationships/hyperlink" Target="U249.xlsx" TargetMode="External"/><Relationship Id="rId294" Type="http://schemas.openxmlformats.org/officeDocument/2006/relationships/hyperlink" Target="U278.xlsx" TargetMode="External"/><Relationship Id="rId308" Type="http://schemas.openxmlformats.org/officeDocument/2006/relationships/hyperlink" Target="U292.xlsx" TargetMode="External"/><Relationship Id="rId47" Type="http://schemas.openxmlformats.org/officeDocument/2006/relationships/hyperlink" Target="U049.xlsx" TargetMode="External"/><Relationship Id="rId89" Type="http://schemas.openxmlformats.org/officeDocument/2006/relationships/hyperlink" Target="U091.xlsx" TargetMode="External"/><Relationship Id="rId112" Type="http://schemas.openxmlformats.org/officeDocument/2006/relationships/hyperlink" Target="U114.xlsx" TargetMode="External"/><Relationship Id="rId154" Type="http://schemas.openxmlformats.org/officeDocument/2006/relationships/hyperlink" Target="U156.xlsx" TargetMode="External"/><Relationship Id="rId361" Type="http://schemas.openxmlformats.org/officeDocument/2006/relationships/hyperlink" Target="U346.xlsx" TargetMode="External"/><Relationship Id="rId196" Type="http://schemas.openxmlformats.org/officeDocument/2006/relationships/hyperlink" Target="U199.xlsx" TargetMode="External"/><Relationship Id="rId417" Type="http://schemas.openxmlformats.org/officeDocument/2006/relationships/hyperlink" Target="U343.xlsx" TargetMode="External"/><Relationship Id="rId16" Type="http://schemas.openxmlformats.org/officeDocument/2006/relationships/hyperlink" Target="U018.xlsx" TargetMode="External"/><Relationship Id="rId221" Type="http://schemas.openxmlformats.org/officeDocument/2006/relationships/hyperlink" Target="U220.xlsx" TargetMode="External"/><Relationship Id="rId263" Type="http://schemas.openxmlformats.org/officeDocument/2006/relationships/hyperlink" Target="U200.xlsx" TargetMode="External"/><Relationship Id="rId319" Type="http://schemas.openxmlformats.org/officeDocument/2006/relationships/hyperlink" Target="U303.xlsx" TargetMode="External"/><Relationship Id="rId58" Type="http://schemas.openxmlformats.org/officeDocument/2006/relationships/hyperlink" Target="U060.xlsx" TargetMode="External"/><Relationship Id="rId123" Type="http://schemas.openxmlformats.org/officeDocument/2006/relationships/hyperlink" Target="U125.xlsx" TargetMode="External"/><Relationship Id="rId330" Type="http://schemas.openxmlformats.org/officeDocument/2006/relationships/hyperlink" Target="U314.xlsx" TargetMode="External"/><Relationship Id="rId165" Type="http://schemas.openxmlformats.org/officeDocument/2006/relationships/hyperlink" Target="U168.xlsx" TargetMode="External"/><Relationship Id="rId372" Type="http://schemas.openxmlformats.org/officeDocument/2006/relationships/hyperlink" Target="U357.xlsx" TargetMode="External"/><Relationship Id="rId232" Type="http://schemas.openxmlformats.org/officeDocument/2006/relationships/hyperlink" Target="U230.xlsx" TargetMode="External"/><Relationship Id="rId274" Type="http://schemas.openxmlformats.org/officeDocument/2006/relationships/hyperlink" Target="U257.xlsx" TargetMode="External"/><Relationship Id="rId27" Type="http://schemas.openxmlformats.org/officeDocument/2006/relationships/hyperlink" Target="U029.xlsx" TargetMode="External"/><Relationship Id="rId69" Type="http://schemas.openxmlformats.org/officeDocument/2006/relationships/hyperlink" Target="U071.xlsx" TargetMode="External"/><Relationship Id="rId134" Type="http://schemas.openxmlformats.org/officeDocument/2006/relationships/hyperlink" Target="U136.xlsx" TargetMode="External"/><Relationship Id="rId80" Type="http://schemas.openxmlformats.org/officeDocument/2006/relationships/hyperlink" Target="U082.xlsx" TargetMode="External"/><Relationship Id="rId176" Type="http://schemas.openxmlformats.org/officeDocument/2006/relationships/hyperlink" Target="U179.xlsx" TargetMode="External"/><Relationship Id="rId341" Type="http://schemas.openxmlformats.org/officeDocument/2006/relationships/hyperlink" Target="U325.xlsx" TargetMode="External"/><Relationship Id="rId383" Type="http://schemas.openxmlformats.org/officeDocument/2006/relationships/hyperlink" Target="U368.xlsx" TargetMode="External"/><Relationship Id="rId201" Type="http://schemas.openxmlformats.org/officeDocument/2006/relationships/hyperlink" Target="U202.xlsx" TargetMode="External"/><Relationship Id="rId222" Type="http://schemas.openxmlformats.org/officeDocument/2006/relationships/hyperlink" Target="U221.xlsx" TargetMode="External"/><Relationship Id="rId243" Type="http://schemas.openxmlformats.org/officeDocument/2006/relationships/hyperlink" Target="U240.xlsx" TargetMode="External"/><Relationship Id="rId264" Type="http://schemas.openxmlformats.org/officeDocument/2006/relationships/hyperlink" Target="U200.xlsx" TargetMode="External"/><Relationship Id="rId285" Type="http://schemas.openxmlformats.org/officeDocument/2006/relationships/hyperlink" Target="U268.xlsx" TargetMode="External"/><Relationship Id="rId17" Type="http://schemas.openxmlformats.org/officeDocument/2006/relationships/hyperlink" Target="U019.xlsx" TargetMode="External"/><Relationship Id="rId38" Type="http://schemas.openxmlformats.org/officeDocument/2006/relationships/hyperlink" Target="U040.xlsx" TargetMode="External"/><Relationship Id="rId59" Type="http://schemas.openxmlformats.org/officeDocument/2006/relationships/hyperlink" Target="U061.xlsx" TargetMode="External"/><Relationship Id="rId103" Type="http://schemas.openxmlformats.org/officeDocument/2006/relationships/hyperlink" Target="U106.xlsx" TargetMode="External"/><Relationship Id="rId124" Type="http://schemas.openxmlformats.org/officeDocument/2006/relationships/hyperlink" Target="U126.xlsx" TargetMode="External"/><Relationship Id="rId310" Type="http://schemas.openxmlformats.org/officeDocument/2006/relationships/hyperlink" Target="U294.xlsx" TargetMode="External"/><Relationship Id="rId70" Type="http://schemas.openxmlformats.org/officeDocument/2006/relationships/hyperlink" Target="U072.xlsx" TargetMode="External"/><Relationship Id="rId91" Type="http://schemas.openxmlformats.org/officeDocument/2006/relationships/hyperlink" Target="U093.xlsx" TargetMode="External"/><Relationship Id="rId145" Type="http://schemas.openxmlformats.org/officeDocument/2006/relationships/hyperlink" Target="U147.xlsx" TargetMode="External"/><Relationship Id="rId166" Type="http://schemas.openxmlformats.org/officeDocument/2006/relationships/hyperlink" Target="U169.xlsx" TargetMode="External"/><Relationship Id="rId187" Type="http://schemas.openxmlformats.org/officeDocument/2006/relationships/hyperlink" Target="U190.xlsx" TargetMode="External"/><Relationship Id="rId331" Type="http://schemas.openxmlformats.org/officeDocument/2006/relationships/hyperlink" Target="U315.xlsx" TargetMode="External"/><Relationship Id="rId352" Type="http://schemas.openxmlformats.org/officeDocument/2006/relationships/hyperlink" Target="U336.xlsx" TargetMode="External"/><Relationship Id="rId373" Type="http://schemas.openxmlformats.org/officeDocument/2006/relationships/hyperlink" Target="U358.xlsx" TargetMode="External"/><Relationship Id="rId394" Type="http://schemas.openxmlformats.org/officeDocument/2006/relationships/hyperlink" Target="U379.xlsx" TargetMode="External"/><Relationship Id="rId408" Type="http://schemas.openxmlformats.org/officeDocument/2006/relationships/hyperlink" Target="U393.xlsx" TargetMode="External"/><Relationship Id="rId1" Type="http://schemas.openxmlformats.org/officeDocument/2006/relationships/hyperlink" Target="U003.xlsx" TargetMode="External"/><Relationship Id="rId212" Type="http://schemas.openxmlformats.org/officeDocument/2006/relationships/hyperlink" Target="U216.xlsx" TargetMode="External"/><Relationship Id="rId233" Type="http://schemas.openxmlformats.org/officeDocument/2006/relationships/hyperlink" Target="U231.xlsx" TargetMode="External"/><Relationship Id="rId254" Type="http://schemas.openxmlformats.org/officeDocument/2006/relationships/hyperlink" Target="U250.xlsx" TargetMode="External"/><Relationship Id="rId28" Type="http://schemas.openxmlformats.org/officeDocument/2006/relationships/hyperlink" Target="U030.xlsx" TargetMode="External"/><Relationship Id="rId49" Type="http://schemas.openxmlformats.org/officeDocument/2006/relationships/hyperlink" Target="U051.xlsx" TargetMode="External"/><Relationship Id="rId114" Type="http://schemas.openxmlformats.org/officeDocument/2006/relationships/hyperlink" Target="U116.xlsx" TargetMode="External"/><Relationship Id="rId275" Type="http://schemas.openxmlformats.org/officeDocument/2006/relationships/hyperlink" Target="U258.xlsx" TargetMode="External"/><Relationship Id="rId296" Type="http://schemas.openxmlformats.org/officeDocument/2006/relationships/hyperlink" Target="U280.xlsx" TargetMode="External"/><Relationship Id="rId300" Type="http://schemas.openxmlformats.org/officeDocument/2006/relationships/hyperlink" Target="U284.xlsx" TargetMode="External"/><Relationship Id="rId60" Type="http://schemas.openxmlformats.org/officeDocument/2006/relationships/hyperlink" Target="U062.xlsx" TargetMode="External"/><Relationship Id="rId81" Type="http://schemas.openxmlformats.org/officeDocument/2006/relationships/hyperlink" Target="U083.xlsx" TargetMode="External"/><Relationship Id="rId135" Type="http://schemas.openxmlformats.org/officeDocument/2006/relationships/hyperlink" Target="U137.xlsx" TargetMode="External"/><Relationship Id="rId156" Type="http://schemas.openxmlformats.org/officeDocument/2006/relationships/hyperlink" Target="U158.xlsx" TargetMode="External"/><Relationship Id="rId177" Type="http://schemas.openxmlformats.org/officeDocument/2006/relationships/hyperlink" Target="U180.xlsx" TargetMode="External"/><Relationship Id="rId198" Type="http://schemas.openxmlformats.org/officeDocument/2006/relationships/hyperlink" Target="U102.xlsx" TargetMode="External"/><Relationship Id="rId321" Type="http://schemas.openxmlformats.org/officeDocument/2006/relationships/hyperlink" Target="U305.xlsx" TargetMode="External"/><Relationship Id="rId342" Type="http://schemas.openxmlformats.org/officeDocument/2006/relationships/hyperlink" Target="U326.xlsx" TargetMode="External"/><Relationship Id="rId363" Type="http://schemas.openxmlformats.org/officeDocument/2006/relationships/hyperlink" Target="U348.xlsx" TargetMode="External"/><Relationship Id="rId384" Type="http://schemas.openxmlformats.org/officeDocument/2006/relationships/hyperlink" Target="U369.xlsx" TargetMode="External"/><Relationship Id="rId202" Type="http://schemas.openxmlformats.org/officeDocument/2006/relationships/hyperlink" Target="U206.xlsx" TargetMode="External"/><Relationship Id="rId223" Type="http://schemas.openxmlformats.org/officeDocument/2006/relationships/hyperlink" Target="U222.xlsx" TargetMode="External"/><Relationship Id="rId244" Type="http://schemas.openxmlformats.org/officeDocument/2006/relationships/hyperlink" Target="U241.xlsx" TargetMode="External"/><Relationship Id="rId18" Type="http://schemas.openxmlformats.org/officeDocument/2006/relationships/hyperlink" Target="U020.xlsx" TargetMode="External"/><Relationship Id="rId39" Type="http://schemas.openxmlformats.org/officeDocument/2006/relationships/hyperlink" Target="U041.xlsx" TargetMode="External"/><Relationship Id="rId265" Type="http://schemas.openxmlformats.org/officeDocument/2006/relationships/hyperlink" Target="U200.xlsx" TargetMode="External"/><Relationship Id="rId286" Type="http://schemas.openxmlformats.org/officeDocument/2006/relationships/hyperlink" Target="U269.xlsx" TargetMode="External"/><Relationship Id="rId50" Type="http://schemas.openxmlformats.org/officeDocument/2006/relationships/hyperlink" Target="U052.xlsx" TargetMode="External"/><Relationship Id="rId104" Type="http://schemas.openxmlformats.org/officeDocument/2006/relationships/hyperlink" Target="U101.xlsx" TargetMode="External"/><Relationship Id="rId125" Type="http://schemas.openxmlformats.org/officeDocument/2006/relationships/hyperlink" Target="U127.xlsx" TargetMode="External"/><Relationship Id="rId146" Type="http://schemas.openxmlformats.org/officeDocument/2006/relationships/hyperlink" Target="U148.xlsx" TargetMode="External"/><Relationship Id="rId167" Type="http://schemas.openxmlformats.org/officeDocument/2006/relationships/hyperlink" Target="U170.xlsx" TargetMode="External"/><Relationship Id="rId188" Type="http://schemas.openxmlformats.org/officeDocument/2006/relationships/hyperlink" Target="U191.xlsx" TargetMode="External"/><Relationship Id="rId311" Type="http://schemas.openxmlformats.org/officeDocument/2006/relationships/hyperlink" Target="U295.xlsx" TargetMode="External"/><Relationship Id="rId332" Type="http://schemas.openxmlformats.org/officeDocument/2006/relationships/hyperlink" Target="U316.xlsx" TargetMode="External"/><Relationship Id="rId353" Type="http://schemas.openxmlformats.org/officeDocument/2006/relationships/hyperlink" Target="U337.xlsx" TargetMode="External"/><Relationship Id="rId374" Type="http://schemas.openxmlformats.org/officeDocument/2006/relationships/hyperlink" Target="U359.xlsx" TargetMode="External"/><Relationship Id="rId395" Type="http://schemas.openxmlformats.org/officeDocument/2006/relationships/hyperlink" Target="U380.xlsx" TargetMode="External"/><Relationship Id="rId409" Type="http://schemas.openxmlformats.org/officeDocument/2006/relationships/hyperlink" Target="U394.xlsx" TargetMode="External"/><Relationship Id="rId71" Type="http://schemas.openxmlformats.org/officeDocument/2006/relationships/hyperlink" Target="U073.xlsx" TargetMode="External"/><Relationship Id="rId92" Type="http://schemas.openxmlformats.org/officeDocument/2006/relationships/hyperlink" Target="U094.xlsx" TargetMode="External"/><Relationship Id="rId213" Type="http://schemas.openxmlformats.org/officeDocument/2006/relationships/hyperlink" Target="U217.xlsx" TargetMode="External"/><Relationship Id="rId234" Type="http://schemas.openxmlformats.org/officeDocument/2006/relationships/hyperlink" Target="U232.xlsx" TargetMode="External"/><Relationship Id="rId2" Type="http://schemas.openxmlformats.org/officeDocument/2006/relationships/hyperlink" Target="U004.xlsx" TargetMode="External"/><Relationship Id="rId29" Type="http://schemas.openxmlformats.org/officeDocument/2006/relationships/hyperlink" Target="U031.xlsx" TargetMode="External"/><Relationship Id="rId255" Type="http://schemas.openxmlformats.org/officeDocument/2006/relationships/hyperlink" Target="U250.xlsx" TargetMode="External"/><Relationship Id="rId276" Type="http://schemas.openxmlformats.org/officeDocument/2006/relationships/hyperlink" Target="U259.xlsx" TargetMode="External"/><Relationship Id="rId297" Type="http://schemas.openxmlformats.org/officeDocument/2006/relationships/hyperlink" Target="U281.xlsx" TargetMode="External"/><Relationship Id="rId40" Type="http://schemas.openxmlformats.org/officeDocument/2006/relationships/hyperlink" Target="U042.xlsx" TargetMode="External"/><Relationship Id="rId115" Type="http://schemas.openxmlformats.org/officeDocument/2006/relationships/hyperlink" Target="U117.xlsx" TargetMode="External"/><Relationship Id="rId136" Type="http://schemas.openxmlformats.org/officeDocument/2006/relationships/hyperlink" Target="U138.xlsx" TargetMode="External"/><Relationship Id="rId157" Type="http://schemas.openxmlformats.org/officeDocument/2006/relationships/hyperlink" Target="U159.xlsx" TargetMode="External"/><Relationship Id="rId178" Type="http://schemas.openxmlformats.org/officeDocument/2006/relationships/hyperlink" Target="U181.xlsx" TargetMode="External"/><Relationship Id="rId301" Type="http://schemas.openxmlformats.org/officeDocument/2006/relationships/hyperlink" Target="U285.xlsx" TargetMode="External"/><Relationship Id="rId322" Type="http://schemas.openxmlformats.org/officeDocument/2006/relationships/hyperlink" Target="U306.xlsx" TargetMode="External"/><Relationship Id="rId343" Type="http://schemas.openxmlformats.org/officeDocument/2006/relationships/hyperlink" Target="U327.xlsx" TargetMode="External"/><Relationship Id="rId364" Type="http://schemas.openxmlformats.org/officeDocument/2006/relationships/hyperlink" Target="U349.xlsx" TargetMode="External"/><Relationship Id="rId61" Type="http://schemas.openxmlformats.org/officeDocument/2006/relationships/hyperlink" Target="U063.xlsx" TargetMode="External"/><Relationship Id="rId82" Type="http://schemas.openxmlformats.org/officeDocument/2006/relationships/hyperlink" Target="U084.xlsx" TargetMode="External"/><Relationship Id="rId199" Type="http://schemas.openxmlformats.org/officeDocument/2006/relationships/hyperlink" Target="U161.xlsx" TargetMode="External"/><Relationship Id="rId203" Type="http://schemas.openxmlformats.org/officeDocument/2006/relationships/hyperlink" Target="U207.xlsx" TargetMode="External"/><Relationship Id="rId385" Type="http://schemas.openxmlformats.org/officeDocument/2006/relationships/hyperlink" Target="U370.xlsx" TargetMode="External"/><Relationship Id="rId19" Type="http://schemas.openxmlformats.org/officeDocument/2006/relationships/hyperlink" Target="U021.xlsx" TargetMode="External"/><Relationship Id="rId224" Type="http://schemas.openxmlformats.org/officeDocument/2006/relationships/hyperlink" Target="U223.xlsx" TargetMode="External"/><Relationship Id="rId245" Type="http://schemas.openxmlformats.org/officeDocument/2006/relationships/hyperlink" Target="U242.xlsx" TargetMode="External"/><Relationship Id="rId266" Type="http://schemas.openxmlformats.org/officeDocument/2006/relationships/hyperlink" Target="U200.xlsx" TargetMode="External"/><Relationship Id="rId287" Type="http://schemas.openxmlformats.org/officeDocument/2006/relationships/hyperlink" Target="U271.xlsx" TargetMode="External"/><Relationship Id="rId410" Type="http://schemas.openxmlformats.org/officeDocument/2006/relationships/hyperlink" Target="U395.xlsx" TargetMode="External"/><Relationship Id="rId30" Type="http://schemas.openxmlformats.org/officeDocument/2006/relationships/hyperlink" Target="U032.xlsx" TargetMode="External"/><Relationship Id="rId105" Type="http://schemas.openxmlformats.org/officeDocument/2006/relationships/hyperlink" Target="U107.xlsx" TargetMode="External"/><Relationship Id="rId126" Type="http://schemas.openxmlformats.org/officeDocument/2006/relationships/hyperlink" Target="U128.xlsx" TargetMode="External"/><Relationship Id="rId147" Type="http://schemas.openxmlformats.org/officeDocument/2006/relationships/hyperlink" Target="U149.xlsx" TargetMode="External"/><Relationship Id="rId168" Type="http://schemas.openxmlformats.org/officeDocument/2006/relationships/hyperlink" Target="U171.xlsx" TargetMode="External"/><Relationship Id="rId312" Type="http://schemas.openxmlformats.org/officeDocument/2006/relationships/hyperlink" Target="U296.xlsx" TargetMode="External"/><Relationship Id="rId333" Type="http://schemas.openxmlformats.org/officeDocument/2006/relationships/hyperlink" Target="U317.xlsx" TargetMode="External"/><Relationship Id="rId354" Type="http://schemas.openxmlformats.org/officeDocument/2006/relationships/hyperlink" Target="U338.xlsx" TargetMode="External"/><Relationship Id="rId51" Type="http://schemas.openxmlformats.org/officeDocument/2006/relationships/hyperlink" Target="U053.xlsx" TargetMode="External"/><Relationship Id="rId72" Type="http://schemas.openxmlformats.org/officeDocument/2006/relationships/hyperlink" Target="U074.xlsx" TargetMode="External"/><Relationship Id="rId93" Type="http://schemas.openxmlformats.org/officeDocument/2006/relationships/hyperlink" Target="U095.xlsx" TargetMode="External"/><Relationship Id="rId189" Type="http://schemas.openxmlformats.org/officeDocument/2006/relationships/hyperlink" Target="U192.xlsx" TargetMode="External"/><Relationship Id="rId375" Type="http://schemas.openxmlformats.org/officeDocument/2006/relationships/hyperlink" Target="U360.xlsx" TargetMode="External"/><Relationship Id="rId396" Type="http://schemas.openxmlformats.org/officeDocument/2006/relationships/hyperlink" Target="U381.xlsx" TargetMode="External"/><Relationship Id="rId3" Type="http://schemas.openxmlformats.org/officeDocument/2006/relationships/hyperlink" Target="U005.xlsx" TargetMode="External"/><Relationship Id="rId214" Type="http://schemas.openxmlformats.org/officeDocument/2006/relationships/hyperlink" Target="U218.xlsx" TargetMode="External"/><Relationship Id="rId235" Type="http://schemas.openxmlformats.org/officeDocument/2006/relationships/hyperlink" Target="U233.xlsx" TargetMode="External"/><Relationship Id="rId256" Type="http://schemas.openxmlformats.org/officeDocument/2006/relationships/hyperlink" Target="U200.xlsx" TargetMode="External"/><Relationship Id="rId277" Type="http://schemas.openxmlformats.org/officeDocument/2006/relationships/hyperlink" Target="U260.xlsx" TargetMode="External"/><Relationship Id="rId298" Type="http://schemas.openxmlformats.org/officeDocument/2006/relationships/hyperlink" Target="U282.xlsx" TargetMode="External"/><Relationship Id="rId400" Type="http://schemas.openxmlformats.org/officeDocument/2006/relationships/hyperlink" Target="U385.xlsx" TargetMode="External"/><Relationship Id="rId116" Type="http://schemas.openxmlformats.org/officeDocument/2006/relationships/hyperlink" Target="U118.xlsx" TargetMode="External"/><Relationship Id="rId137" Type="http://schemas.openxmlformats.org/officeDocument/2006/relationships/hyperlink" Target="U139.xlsx" TargetMode="External"/><Relationship Id="rId158" Type="http://schemas.openxmlformats.org/officeDocument/2006/relationships/hyperlink" Target="U160.xlsx" TargetMode="External"/><Relationship Id="rId302" Type="http://schemas.openxmlformats.org/officeDocument/2006/relationships/hyperlink" Target="U286.xlsx" TargetMode="External"/><Relationship Id="rId323" Type="http://schemas.openxmlformats.org/officeDocument/2006/relationships/hyperlink" Target="U307.xlsx" TargetMode="External"/><Relationship Id="rId344" Type="http://schemas.openxmlformats.org/officeDocument/2006/relationships/hyperlink" Target="U328.xlsx" TargetMode="External"/><Relationship Id="rId20" Type="http://schemas.openxmlformats.org/officeDocument/2006/relationships/hyperlink" Target="U022.xlsx" TargetMode="External"/><Relationship Id="rId41" Type="http://schemas.openxmlformats.org/officeDocument/2006/relationships/hyperlink" Target="U043.xlsx" TargetMode="External"/><Relationship Id="rId62" Type="http://schemas.openxmlformats.org/officeDocument/2006/relationships/hyperlink" Target="U064.xlsx" TargetMode="External"/><Relationship Id="rId83" Type="http://schemas.openxmlformats.org/officeDocument/2006/relationships/hyperlink" Target="U085.xlsx" TargetMode="External"/><Relationship Id="rId179" Type="http://schemas.openxmlformats.org/officeDocument/2006/relationships/hyperlink" Target="U182.xlsx" TargetMode="External"/><Relationship Id="rId365" Type="http://schemas.openxmlformats.org/officeDocument/2006/relationships/hyperlink" Target="U350.xlsx" TargetMode="External"/><Relationship Id="rId386" Type="http://schemas.openxmlformats.org/officeDocument/2006/relationships/hyperlink" Target="U371.xlsx" TargetMode="External"/><Relationship Id="rId190" Type="http://schemas.openxmlformats.org/officeDocument/2006/relationships/hyperlink" Target="U193.xlsx" TargetMode="External"/><Relationship Id="rId204" Type="http://schemas.openxmlformats.org/officeDocument/2006/relationships/hyperlink" Target="U208.xlsx" TargetMode="External"/><Relationship Id="rId225" Type="http://schemas.openxmlformats.org/officeDocument/2006/relationships/hyperlink" Target="U224.xlsx" TargetMode="External"/><Relationship Id="rId246" Type="http://schemas.openxmlformats.org/officeDocument/2006/relationships/hyperlink" Target="U243.xlsx" TargetMode="External"/><Relationship Id="rId267" Type="http://schemas.openxmlformats.org/officeDocument/2006/relationships/hyperlink" Target="U200.xlsx" TargetMode="External"/><Relationship Id="rId288" Type="http://schemas.openxmlformats.org/officeDocument/2006/relationships/hyperlink" Target="U272.xlsx" TargetMode="External"/><Relationship Id="rId411" Type="http://schemas.openxmlformats.org/officeDocument/2006/relationships/hyperlink" Target="U396.xlsx" TargetMode="External"/><Relationship Id="rId106" Type="http://schemas.openxmlformats.org/officeDocument/2006/relationships/hyperlink" Target="U108.xlsx" TargetMode="External"/><Relationship Id="rId127" Type="http://schemas.openxmlformats.org/officeDocument/2006/relationships/hyperlink" Target="U129.xlsx" TargetMode="External"/><Relationship Id="rId313" Type="http://schemas.openxmlformats.org/officeDocument/2006/relationships/hyperlink" Target="U297.xlsx" TargetMode="External"/><Relationship Id="rId10" Type="http://schemas.openxmlformats.org/officeDocument/2006/relationships/hyperlink" Target="U012.xlsx" TargetMode="External"/><Relationship Id="rId31" Type="http://schemas.openxmlformats.org/officeDocument/2006/relationships/hyperlink" Target="U033.xlsx" TargetMode="External"/><Relationship Id="rId52" Type="http://schemas.openxmlformats.org/officeDocument/2006/relationships/hyperlink" Target="U054.xlsx" TargetMode="External"/><Relationship Id="rId73" Type="http://schemas.openxmlformats.org/officeDocument/2006/relationships/hyperlink" Target="U075.xlsx" TargetMode="External"/><Relationship Id="rId94" Type="http://schemas.openxmlformats.org/officeDocument/2006/relationships/hyperlink" Target="U096.xlsx" TargetMode="External"/><Relationship Id="rId148" Type="http://schemas.openxmlformats.org/officeDocument/2006/relationships/hyperlink" Target="U150.xlsx" TargetMode="External"/><Relationship Id="rId169" Type="http://schemas.openxmlformats.org/officeDocument/2006/relationships/hyperlink" Target="U172.xlsx" TargetMode="External"/><Relationship Id="rId334" Type="http://schemas.openxmlformats.org/officeDocument/2006/relationships/hyperlink" Target="U318.xlsx" TargetMode="External"/><Relationship Id="rId355" Type="http://schemas.openxmlformats.org/officeDocument/2006/relationships/hyperlink" Target="U339.xlsx" TargetMode="External"/><Relationship Id="rId376" Type="http://schemas.openxmlformats.org/officeDocument/2006/relationships/hyperlink" Target="U361.xlsx" TargetMode="External"/><Relationship Id="rId397" Type="http://schemas.openxmlformats.org/officeDocument/2006/relationships/hyperlink" Target="U382.xlsx" TargetMode="External"/><Relationship Id="rId4" Type="http://schemas.openxmlformats.org/officeDocument/2006/relationships/hyperlink" Target="U006.xlsx" TargetMode="External"/><Relationship Id="rId180" Type="http://schemas.openxmlformats.org/officeDocument/2006/relationships/hyperlink" Target="U183.xlsx" TargetMode="External"/><Relationship Id="rId215" Type="http://schemas.openxmlformats.org/officeDocument/2006/relationships/hyperlink" Target="U219.xlsx" TargetMode="External"/><Relationship Id="rId236" Type="http://schemas.openxmlformats.org/officeDocument/2006/relationships/hyperlink" Target="U234.xlsx" TargetMode="External"/><Relationship Id="rId257" Type="http://schemas.openxmlformats.org/officeDocument/2006/relationships/hyperlink" Target="U200.xlsx" TargetMode="External"/><Relationship Id="rId278" Type="http://schemas.openxmlformats.org/officeDocument/2006/relationships/hyperlink" Target="U261.xlsx" TargetMode="External"/><Relationship Id="rId401" Type="http://schemas.openxmlformats.org/officeDocument/2006/relationships/hyperlink" Target="U386.xlsx" TargetMode="External"/><Relationship Id="rId303" Type="http://schemas.openxmlformats.org/officeDocument/2006/relationships/hyperlink" Target="U287.xlsx" TargetMode="External"/><Relationship Id="rId42" Type="http://schemas.openxmlformats.org/officeDocument/2006/relationships/hyperlink" Target="U044.xlsx" TargetMode="External"/><Relationship Id="rId84" Type="http://schemas.openxmlformats.org/officeDocument/2006/relationships/hyperlink" Target="U086.xlsx" TargetMode="External"/><Relationship Id="rId138" Type="http://schemas.openxmlformats.org/officeDocument/2006/relationships/hyperlink" Target="U140.xlsx" TargetMode="External"/><Relationship Id="rId345" Type="http://schemas.openxmlformats.org/officeDocument/2006/relationships/hyperlink" Target="U329.xlsx" TargetMode="External"/><Relationship Id="rId387" Type="http://schemas.openxmlformats.org/officeDocument/2006/relationships/hyperlink" Target="U372.xlsx" TargetMode="External"/><Relationship Id="rId191" Type="http://schemas.openxmlformats.org/officeDocument/2006/relationships/hyperlink" Target="U194.xlsx" TargetMode="External"/><Relationship Id="rId205" Type="http://schemas.openxmlformats.org/officeDocument/2006/relationships/hyperlink" Target="U209.xlsx" TargetMode="External"/><Relationship Id="rId247" Type="http://schemas.openxmlformats.org/officeDocument/2006/relationships/hyperlink" Target="U244.xlsx" TargetMode="External"/><Relationship Id="rId412" Type="http://schemas.openxmlformats.org/officeDocument/2006/relationships/hyperlink" Target="U397.xlsx" TargetMode="External"/><Relationship Id="rId107" Type="http://schemas.openxmlformats.org/officeDocument/2006/relationships/hyperlink" Target="U109.xlsx" TargetMode="External"/><Relationship Id="rId289" Type="http://schemas.openxmlformats.org/officeDocument/2006/relationships/hyperlink" Target="U273.xlsx" TargetMode="External"/><Relationship Id="rId11" Type="http://schemas.openxmlformats.org/officeDocument/2006/relationships/hyperlink" Target="U013.xlsx" TargetMode="External"/><Relationship Id="rId53" Type="http://schemas.openxmlformats.org/officeDocument/2006/relationships/hyperlink" Target="U055.xlsx" TargetMode="External"/><Relationship Id="rId149" Type="http://schemas.openxmlformats.org/officeDocument/2006/relationships/hyperlink" Target="U151.xlsx" TargetMode="External"/><Relationship Id="rId314" Type="http://schemas.openxmlformats.org/officeDocument/2006/relationships/hyperlink" Target="U298.xlsx" TargetMode="External"/><Relationship Id="rId356" Type="http://schemas.openxmlformats.org/officeDocument/2006/relationships/hyperlink" Target="U340.xlsx" TargetMode="External"/><Relationship Id="rId398" Type="http://schemas.openxmlformats.org/officeDocument/2006/relationships/hyperlink" Target="U383.xlsx" TargetMode="External"/><Relationship Id="rId95" Type="http://schemas.openxmlformats.org/officeDocument/2006/relationships/hyperlink" Target="U097.xlsx" TargetMode="External"/><Relationship Id="rId160" Type="http://schemas.openxmlformats.org/officeDocument/2006/relationships/hyperlink" Target="U163.xlsx" TargetMode="External"/><Relationship Id="rId216" Type="http://schemas.openxmlformats.org/officeDocument/2006/relationships/hyperlink" Target="U220.xlsx" TargetMode="External"/><Relationship Id="rId258" Type="http://schemas.openxmlformats.org/officeDocument/2006/relationships/hyperlink" Target="U200.xlsx" TargetMode="External"/><Relationship Id="rId22" Type="http://schemas.openxmlformats.org/officeDocument/2006/relationships/hyperlink" Target="U024.xlsx" TargetMode="External"/><Relationship Id="rId64" Type="http://schemas.openxmlformats.org/officeDocument/2006/relationships/hyperlink" Target="U066.xlsx" TargetMode="External"/><Relationship Id="rId118" Type="http://schemas.openxmlformats.org/officeDocument/2006/relationships/hyperlink" Target="U120.xlsx" TargetMode="External"/><Relationship Id="rId325" Type="http://schemas.openxmlformats.org/officeDocument/2006/relationships/hyperlink" Target="U309.xlsx" TargetMode="External"/><Relationship Id="rId367" Type="http://schemas.openxmlformats.org/officeDocument/2006/relationships/hyperlink" Target="U352.xlsx" TargetMode="External"/><Relationship Id="rId171" Type="http://schemas.openxmlformats.org/officeDocument/2006/relationships/hyperlink" Target="U174.xlsx" TargetMode="External"/><Relationship Id="rId227" Type="http://schemas.openxmlformats.org/officeDocument/2006/relationships/hyperlink" Target="U226.xlsx" TargetMode="External"/><Relationship Id="rId269" Type="http://schemas.openxmlformats.org/officeDocument/2006/relationships/hyperlink" Target="U252.xlsx" TargetMode="External"/><Relationship Id="rId33" Type="http://schemas.openxmlformats.org/officeDocument/2006/relationships/hyperlink" Target="U035.xlsx" TargetMode="External"/><Relationship Id="rId129" Type="http://schemas.openxmlformats.org/officeDocument/2006/relationships/hyperlink" Target="U131.xlsx" TargetMode="External"/><Relationship Id="rId280" Type="http://schemas.openxmlformats.org/officeDocument/2006/relationships/hyperlink" Target="U263.xlsx" TargetMode="External"/><Relationship Id="rId336" Type="http://schemas.openxmlformats.org/officeDocument/2006/relationships/hyperlink" Target="U320.xlsx" TargetMode="External"/><Relationship Id="rId75" Type="http://schemas.openxmlformats.org/officeDocument/2006/relationships/hyperlink" Target="U077.xlsx" TargetMode="External"/><Relationship Id="rId140" Type="http://schemas.openxmlformats.org/officeDocument/2006/relationships/hyperlink" Target="U142.xlsx" TargetMode="External"/><Relationship Id="rId182" Type="http://schemas.openxmlformats.org/officeDocument/2006/relationships/hyperlink" Target="U185.xlsx" TargetMode="External"/><Relationship Id="rId378" Type="http://schemas.openxmlformats.org/officeDocument/2006/relationships/hyperlink" Target="U363.xlsx" TargetMode="External"/><Relationship Id="rId403" Type="http://schemas.openxmlformats.org/officeDocument/2006/relationships/hyperlink" Target="U388.xlsx" TargetMode="External"/><Relationship Id="rId6" Type="http://schemas.openxmlformats.org/officeDocument/2006/relationships/hyperlink" Target="U007.xlsx" TargetMode="External"/><Relationship Id="rId238" Type="http://schemas.openxmlformats.org/officeDocument/2006/relationships/hyperlink" Target="U236.xlsx" TargetMode="External"/><Relationship Id="rId291" Type="http://schemas.openxmlformats.org/officeDocument/2006/relationships/hyperlink" Target="U275.xlsx" TargetMode="External"/><Relationship Id="rId305" Type="http://schemas.openxmlformats.org/officeDocument/2006/relationships/hyperlink" Target="U289.xlsx" TargetMode="External"/><Relationship Id="rId347" Type="http://schemas.openxmlformats.org/officeDocument/2006/relationships/hyperlink" Target="U331.xlsx" TargetMode="External"/><Relationship Id="rId44" Type="http://schemas.openxmlformats.org/officeDocument/2006/relationships/hyperlink" Target="U046.xlsx" TargetMode="External"/><Relationship Id="rId86" Type="http://schemas.openxmlformats.org/officeDocument/2006/relationships/hyperlink" Target="U088.xlsx" TargetMode="External"/><Relationship Id="rId151" Type="http://schemas.openxmlformats.org/officeDocument/2006/relationships/hyperlink" Target="U153.xlsx" TargetMode="External"/><Relationship Id="rId389" Type="http://schemas.openxmlformats.org/officeDocument/2006/relationships/hyperlink" Target="U374.xlsx" TargetMode="External"/><Relationship Id="rId193" Type="http://schemas.openxmlformats.org/officeDocument/2006/relationships/hyperlink" Target="U196.xlsx" TargetMode="External"/><Relationship Id="rId207" Type="http://schemas.openxmlformats.org/officeDocument/2006/relationships/hyperlink" Target="U211.xlsx" TargetMode="External"/><Relationship Id="rId249" Type="http://schemas.openxmlformats.org/officeDocument/2006/relationships/hyperlink" Target="U246.xlsx" TargetMode="External"/><Relationship Id="rId414" Type="http://schemas.openxmlformats.org/officeDocument/2006/relationships/hyperlink" Target="U399.xlsx" TargetMode="External"/><Relationship Id="rId13" Type="http://schemas.openxmlformats.org/officeDocument/2006/relationships/hyperlink" Target="U015.xlsx" TargetMode="External"/><Relationship Id="rId109" Type="http://schemas.openxmlformats.org/officeDocument/2006/relationships/hyperlink" Target="U111.xlsx" TargetMode="External"/><Relationship Id="rId260" Type="http://schemas.openxmlformats.org/officeDocument/2006/relationships/hyperlink" Target="U200.xlsx" TargetMode="External"/><Relationship Id="rId316" Type="http://schemas.openxmlformats.org/officeDocument/2006/relationships/hyperlink" Target="U300.xlsx" TargetMode="External"/><Relationship Id="rId55" Type="http://schemas.openxmlformats.org/officeDocument/2006/relationships/hyperlink" Target="U057.xlsx" TargetMode="External"/><Relationship Id="rId97" Type="http://schemas.openxmlformats.org/officeDocument/2006/relationships/hyperlink" Target="U099.xlsx" TargetMode="External"/><Relationship Id="rId120" Type="http://schemas.openxmlformats.org/officeDocument/2006/relationships/hyperlink" Target="U122.xlsx" TargetMode="External"/><Relationship Id="rId358" Type="http://schemas.openxmlformats.org/officeDocument/2006/relationships/hyperlink" Target="U342.xlsx" TargetMode="External"/><Relationship Id="rId162" Type="http://schemas.openxmlformats.org/officeDocument/2006/relationships/hyperlink" Target="U165.xlsx" TargetMode="External"/><Relationship Id="rId218" Type="http://schemas.openxmlformats.org/officeDocument/2006/relationships/hyperlink" Target="U203.xlsx" TargetMode="External"/><Relationship Id="rId271" Type="http://schemas.openxmlformats.org/officeDocument/2006/relationships/hyperlink" Target="U254.xlsx" TargetMode="External"/><Relationship Id="rId24" Type="http://schemas.openxmlformats.org/officeDocument/2006/relationships/hyperlink" Target="U026.xlsx" TargetMode="External"/><Relationship Id="rId66" Type="http://schemas.openxmlformats.org/officeDocument/2006/relationships/hyperlink" Target="U068.xlsx" TargetMode="External"/><Relationship Id="rId131" Type="http://schemas.openxmlformats.org/officeDocument/2006/relationships/hyperlink" Target="U133.xlsx" TargetMode="External"/><Relationship Id="rId327" Type="http://schemas.openxmlformats.org/officeDocument/2006/relationships/hyperlink" Target="U311.xlsx" TargetMode="External"/><Relationship Id="rId369" Type="http://schemas.openxmlformats.org/officeDocument/2006/relationships/hyperlink" Target="U354.xlsx" TargetMode="External"/><Relationship Id="rId173" Type="http://schemas.openxmlformats.org/officeDocument/2006/relationships/hyperlink" Target="U176.xlsx" TargetMode="External"/><Relationship Id="rId229" Type="http://schemas.openxmlformats.org/officeDocument/2006/relationships/hyperlink" Target="U228.xlsx" TargetMode="External"/><Relationship Id="rId380" Type="http://schemas.openxmlformats.org/officeDocument/2006/relationships/hyperlink" Target="U365.xlsx" TargetMode="External"/><Relationship Id="rId240" Type="http://schemas.openxmlformats.org/officeDocument/2006/relationships/hyperlink" Target="U238.xlsx" TargetMode="External"/><Relationship Id="rId35" Type="http://schemas.openxmlformats.org/officeDocument/2006/relationships/hyperlink" Target="U037.xlsx" TargetMode="External"/><Relationship Id="rId77" Type="http://schemas.openxmlformats.org/officeDocument/2006/relationships/hyperlink" Target="U079.xlsx" TargetMode="External"/><Relationship Id="rId100" Type="http://schemas.openxmlformats.org/officeDocument/2006/relationships/hyperlink" Target="U103.xlsx" TargetMode="External"/><Relationship Id="rId282" Type="http://schemas.openxmlformats.org/officeDocument/2006/relationships/hyperlink" Target="U265.xlsx" TargetMode="External"/><Relationship Id="rId338" Type="http://schemas.openxmlformats.org/officeDocument/2006/relationships/hyperlink" Target="U322.xlsx" TargetMode="External"/><Relationship Id="rId8" Type="http://schemas.openxmlformats.org/officeDocument/2006/relationships/hyperlink" Target="U009.xlsx" TargetMode="External"/><Relationship Id="rId142" Type="http://schemas.openxmlformats.org/officeDocument/2006/relationships/hyperlink" Target="U144.xlsx" TargetMode="External"/><Relationship Id="rId184" Type="http://schemas.openxmlformats.org/officeDocument/2006/relationships/hyperlink" Target="U187.xlsx" TargetMode="External"/><Relationship Id="rId391" Type="http://schemas.openxmlformats.org/officeDocument/2006/relationships/hyperlink" Target="U376.xlsx" TargetMode="External"/><Relationship Id="rId405" Type="http://schemas.openxmlformats.org/officeDocument/2006/relationships/hyperlink" Target="U390.xlsx" TargetMode="External"/><Relationship Id="rId251" Type="http://schemas.openxmlformats.org/officeDocument/2006/relationships/hyperlink" Target="U248.xlsx" TargetMode="External"/><Relationship Id="rId46" Type="http://schemas.openxmlformats.org/officeDocument/2006/relationships/hyperlink" Target="U048.xlsx" TargetMode="External"/><Relationship Id="rId293" Type="http://schemas.openxmlformats.org/officeDocument/2006/relationships/hyperlink" Target="U277.xlsx" TargetMode="External"/><Relationship Id="rId307" Type="http://schemas.openxmlformats.org/officeDocument/2006/relationships/hyperlink" Target="U291.xlsx" TargetMode="External"/><Relationship Id="rId349" Type="http://schemas.openxmlformats.org/officeDocument/2006/relationships/hyperlink" Target="U333.xlsx" TargetMode="External"/><Relationship Id="rId88" Type="http://schemas.openxmlformats.org/officeDocument/2006/relationships/hyperlink" Target="U090.xlsx" TargetMode="External"/><Relationship Id="rId111" Type="http://schemas.openxmlformats.org/officeDocument/2006/relationships/hyperlink" Target="U113.xlsx" TargetMode="External"/><Relationship Id="rId153" Type="http://schemas.openxmlformats.org/officeDocument/2006/relationships/hyperlink" Target="U155.xlsx" TargetMode="External"/><Relationship Id="rId195" Type="http://schemas.openxmlformats.org/officeDocument/2006/relationships/hyperlink" Target="U198.xlsx" TargetMode="External"/><Relationship Id="rId209" Type="http://schemas.openxmlformats.org/officeDocument/2006/relationships/hyperlink" Target="U213.xlsx" TargetMode="External"/><Relationship Id="rId360" Type="http://schemas.openxmlformats.org/officeDocument/2006/relationships/hyperlink" Target="U345.xlsx" TargetMode="External"/><Relationship Id="rId416" Type="http://schemas.openxmlformats.org/officeDocument/2006/relationships/hyperlink" Target="U010.xlsx" TargetMode="External"/><Relationship Id="rId220" Type="http://schemas.openxmlformats.org/officeDocument/2006/relationships/hyperlink" Target="U205.xlsx" TargetMode="External"/><Relationship Id="rId15" Type="http://schemas.openxmlformats.org/officeDocument/2006/relationships/hyperlink" Target="U017.xlsx" TargetMode="External"/><Relationship Id="rId57" Type="http://schemas.openxmlformats.org/officeDocument/2006/relationships/hyperlink" Target="U059.xlsx" TargetMode="External"/><Relationship Id="rId262" Type="http://schemas.openxmlformats.org/officeDocument/2006/relationships/hyperlink" Target="U200.xlsx" TargetMode="External"/><Relationship Id="rId318" Type="http://schemas.openxmlformats.org/officeDocument/2006/relationships/hyperlink" Target="U302.xlsx" TargetMode="External"/><Relationship Id="rId99" Type="http://schemas.openxmlformats.org/officeDocument/2006/relationships/hyperlink" Target="U002.xlsx" TargetMode="External"/><Relationship Id="rId122" Type="http://schemas.openxmlformats.org/officeDocument/2006/relationships/hyperlink" Target="U124.xlsx" TargetMode="External"/><Relationship Id="rId164" Type="http://schemas.openxmlformats.org/officeDocument/2006/relationships/hyperlink" Target="U167.xlsx" TargetMode="External"/><Relationship Id="rId371" Type="http://schemas.openxmlformats.org/officeDocument/2006/relationships/hyperlink" Target="U356.xlsx" TargetMode="External"/><Relationship Id="rId26" Type="http://schemas.openxmlformats.org/officeDocument/2006/relationships/hyperlink" Target="U028.xlsx" TargetMode="External"/><Relationship Id="rId231" Type="http://schemas.openxmlformats.org/officeDocument/2006/relationships/hyperlink" Target="U230.xlsx" TargetMode="External"/><Relationship Id="rId273" Type="http://schemas.openxmlformats.org/officeDocument/2006/relationships/hyperlink" Target="U256.xlsx" TargetMode="External"/><Relationship Id="rId329" Type="http://schemas.openxmlformats.org/officeDocument/2006/relationships/hyperlink" Target="U313.xlsx" TargetMode="External"/><Relationship Id="rId68" Type="http://schemas.openxmlformats.org/officeDocument/2006/relationships/hyperlink" Target="U070.xlsx" TargetMode="External"/><Relationship Id="rId133" Type="http://schemas.openxmlformats.org/officeDocument/2006/relationships/hyperlink" Target="U135.xlsx" TargetMode="External"/><Relationship Id="rId175" Type="http://schemas.openxmlformats.org/officeDocument/2006/relationships/hyperlink" Target="U178.xlsx" TargetMode="External"/><Relationship Id="rId340" Type="http://schemas.openxmlformats.org/officeDocument/2006/relationships/hyperlink" Target="U324.xlsx" TargetMode="External"/><Relationship Id="rId200" Type="http://schemas.openxmlformats.org/officeDocument/2006/relationships/hyperlink" Target="U201.xlsx" TargetMode="External"/><Relationship Id="rId382" Type="http://schemas.openxmlformats.org/officeDocument/2006/relationships/hyperlink" Target="U367.xlsx" TargetMode="External"/><Relationship Id="rId242" Type="http://schemas.openxmlformats.org/officeDocument/2006/relationships/hyperlink" Target="U240.xlsx" TargetMode="External"/><Relationship Id="rId284" Type="http://schemas.openxmlformats.org/officeDocument/2006/relationships/hyperlink" Target="U267.xlsx" TargetMode="External"/><Relationship Id="rId37" Type="http://schemas.openxmlformats.org/officeDocument/2006/relationships/hyperlink" Target="U039.xlsx" TargetMode="External"/><Relationship Id="rId79" Type="http://schemas.openxmlformats.org/officeDocument/2006/relationships/hyperlink" Target="U081.xlsx" TargetMode="External"/><Relationship Id="rId102" Type="http://schemas.openxmlformats.org/officeDocument/2006/relationships/hyperlink" Target="U105.xlsx" TargetMode="External"/><Relationship Id="rId144" Type="http://schemas.openxmlformats.org/officeDocument/2006/relationships/hyperlink" Target="U146.xlsx" TargetMode="External"/><Relationship Id="rId90" Type="http://schemas.openxmlformats.org/officeDocument/2006/relationships/hyperlink" Target="U092.xlsx" TargetMode="External"/><Relationship Id="rId186" Type="http://schemas.openxmlformats.org/officeDocument/2006/relationships/hyperlink" Target="U189.xlsx" TargetMode="External"/><Relationship Id="rId351" Type="http://schemas.openxmlformats.org/officeDocument/2006/relationships/hyperlink" Target="U335.xlsx" TargetMode="External"/><Relationship Id="rId393" Type="http://schemas.openxmlformats.org/officeDocument/2006/relationships/hyperlink" Target="U378.xlsx" TargetMode="External"/><Relationship Id="rId407" Type="http://schemas.openxmlformats.org/officeDocument/2006/relationships/hyperlink" Target="U392.xlsx" TargetMode="External"/><Relationship Id="rId211" Type="http://schemas.openxmlformats.org/officeDocument/2006/relationships/hyperlink" Target="U215.xlsx" TargetMode="External"/><Relationship Id="rId253" Type="http://schemas.openxmlformats.org/officeDocument/2006/relationships/hyperlink" Target="U250.xlsx" TargetMode="External"/><Relationship Id="rId295" Type="http://schemas.openxmlformats.org/officeDocument/2006/relationships/hyperlink" Target="U279.xlsx" TargetMode="External"/><Relationship Id="rId309" Type="http://schemas.openxmlformats.org/officeDocument/2006/relationships/hyperlink" Target="U293.xlsx" TargetMode="External"/><Relationship Id="rId48" Type="http://schemas.openxmlformats.org/officeDocument/2006/relationships/hyperlink" Target="U050.xlsx" TargetMode="External"/><Relationship Id="rId113" Type="http://schemas.openxmlformats.org/officeDocument/2006/relationships/hyperlink" Target="U115.xlsx" TargetMode="External"/><Relationship Id="rId320" Type="http://schemas.openxmlformats.org/officeDocument/2006/relationships/hyperlink" Target="U304.xlsx" TargetMode="External"/><Relationship Id="rId155" Type="http://schemas.openxmlformats.org/officeDocument/2006/relationships/hyperlink" Target="U157.xlsx" TargetMode="External"/><Relationship Id="rId197" Type="http://schemas.openxmlformats.org/officeDocument/2006/relationships/hyperlink" Target="U200.xlsx" TargetMode="External"/><Relationship Id="rId362" Type="http://schemas.openxmlformats.org/officeDocument/2006/relationships/hyperlink" Target="U347.xlsx" TargetMode="External"/><Relationship Id="rId41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2" sqref="A2:A10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05"/>
  <sheetViews>
    <sheetView tabSelected="1" workbookViewId="0">
      <pane ySplit="2" topLeftCell="A3" activePane="bottomLeft" state="frozen"/>
      <selection pane="bottomLeft" activeCell="D3" sqref="D3"/>
    </sheetView>
  </sheetViews>
  <sheetFormatPr defaultRowHeight="15" x14ac:dyDescent="0.25"/>
  <cols>
    <col min="1" max="1" width="19.28515625" style="21" customWidth="1"/>
    <col min="2" max="2" width="4.7109375" style="21" customWidth="1"/>
    <col min="3" max="3" width="7.28515625" style="21" customWidth="1"/>
    <col min="4" max="7" width="11.28515625" style="21" customWidth="1"/>
    <col min="8" max="8" width="7.28515625" style="21" customWidth="1"/>
    <col min="9" max="18" width="6.42578125" style="21" customWidth="1"/>
    <col min="19" max="19" width="6.85546875" style="21" customWidth="1"/>
    <col min="20" max="20" width="7.7109375" style="21" customWidth="1"/>
    <col min="21" max="21" width="9.7109375" style="21" customWidth="1"/>
    <col min="22" max="22" width="16.85546875" style="21" customWidth="1"/>
    <col min="23" max="16384" width="9.140625" style="21"/>
  </cols>
  <sheetData>
    <row r="1" spans="1:21" x14ac:dyDescent="0.25">
      <c r="A1" s="20"/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</row>
    <row r="2" spans="1:21" ht="33.75" x14ac:dyDescent="0.25">
      <c r="A2" s="27" t="s">
        <v>20</v>
      </c>
      <c r="B2" s="27" t="s">
        <v>8</v>
      </c>
      <c r="C2" s="28" t="s">
        <v>19</v>
      </c>
      <c r="D2" s="28" t="s">
        <v>9</v>
      </c>
      <c r="E2" s="29" t="s">
        <v>12</v>
      </c>
      <c r="F2" s="29" t="s">
        <v>15</v>
      </c>
      <c r="G2" s="29" t="s">
        <v>13</v>
      </c>
      <c r="H2" s="30" t="s">
        <v>0</v>
      </c>
      <c r="I2" s="31" t="s">
        <v>1</v>
      </c>
      <c r="J2" s="32" t="s">
        <v>2</v>
      </c>
      <c r="K2" s="30" t="s">
        <v>3</v>
      </c>
      <c r="L2" s="30" t="s">
        <v>4</v>
      </c>
      <c r="M2" s="33" t="s">
        <v>5</v>
      </c>
      <c r="N2" s="34" t="s">
        <v>6</v>
      </c>
      <c r="O2" s="35" t="s">
        <v>7</v>
      </c>
      <c r="P2" s="33" t="s">
        <v>14</v>
      </c>
      <c r="Q2" s="30" t="s">
        <v>17</v>
      </c>
      <c r="R2" s="33" t="s">
        <v>18</v>
      </c>
      <c r="S2" s="30"/>
      <c r="T2" s="33" t="s">
        <v>10</v>
      </c>
      <c r="U2" s="28" t="s">
        <v>11</v>
      </c>
    </row>
    <row r="3" spans="1:21" x14ac:dyDescent="0.25">
      <c r="A3" s="22" t="s">
        <v>21</v>
      </c>
      <c r="B3" s="23">
        <v>1</v>
      </c>
      <c r="C3" s="2" t="str">
        <f>T('[1]Karta matky'!$J$12)</f>
        <v>z, 01</v>
      </c>
      <c r="D3" s="1" t="str">
        <f>UPPER('[1]Karta matky'!$B$12)</f>
        <v>TES190001</v>
      </c>
      <c r="E3" s="2" t="str">
        <f>UPPER('[1]Karta matky'!$C$12)</f>
        <v>X</v>
      </c>
      <c r="F3" s="2" t="str">
        <f>UPPER('[1]Karta matky'!$D$12)</f>
        <v>X</v>
      </c>
      <c r="G3" s="2" t="str">
        <f>UPPER('[1]Karta matky'!$E$12)</f>
        <v>X</v>
      </c>
      <c r="H3" s="3" t="str">
        <f>IFERROR(VALUE('[1]Karta matky'!$C$34),"")</f>
        <v/>
      </c>
      <c r="I3" s="3" t="str">
        <f>IFERROR(AVERAGE('[1]Karta matky'!$D$34),"")</f>
        <v/>
      </c>
      <c r="J3" s="3" t="str">
        <f>IFERROR(AVERAGE('[1]Karta matky'!$E$34),"")</f>
        <v/>
      </c>
      <c r="K3" s="3" t="str">
        <f>IFERROR(AVERAGE('[1]Karta matky'!$F$34),"")</f>
        <v/>
      </c>
      <c r="L3" s="3" t="str">
        <f>IFERROR(AVERAGE('[1]Karta matky'!$G$34),"")</f>
        <v/>
      </c>
      <c r="M3" s="3" t="str">
        <f>IFERROR(VALUE('[1]Karta matky'!$H$34),"")</f>
        <v/>
      </c>
      <c r="N3" s="3" t="str">
        <f>IFERROR(AVERAGE('[1]Karta matky'!$I$34),"")</f>
        <v/>
      </c>
      <c r="O3" s="4" t="str">
        <f>IFERROR(AVERAGE('[1]Karta matky'!$J$34),"")</f>
        <v/>
      </c>
      <c r="P3" s="3" t="str">
        <f>IFERROR(AVERAGE('[1]Karta matky'!$M$34),"")</f>
        <v/>
      </c>
      <c r="Q3" s="3" t="str">
        <f>IFERROR(AVERAGE('[1]Karta matky'!$N$34),"")</f>
        <v/>
      </c>
      <c r="R3" s="3" t="str">
        <f>IFERROR(AVERAGE('[1]Karta matky'!$O$34),"")</f>
        <v/>
      </c>
      <c r="S3" s="5">
        <f>SUM(H3:R3)</f>
        <v>0</v>
      </c>
      <c r="T3" s="6" t="str">
        <f t="shared" ref="T3" si="0">IF(S3=0,"",IFERROR(VALUE(S3),""))</f>
        <v/>
      </c>
      <c r="U3" s="7" t="str">
        <f>IF(S3=0,"",IFERROR(SUM(T3)/(T405),""))</f>
        <v/>
      </c>
    </row>
    <row r="4" spans="1:21" x14ac:dyDescent="0.25">
      <c r="A4" s="22" t="s">
        <v>22</v>
      </c>
      <c r="B4" s="23">
        <f>SUM(B3)+1</f>
        <v>2</v>
      </c>
      <c r="C4" s="2" t="str">
        <f>T('[2]Karta matky'!$J$12)</f>
        <v>z, 01</v>
      </c>
      <c r="D4" s="8" t="str">
        <f>UPPER('[2]Karta matky'!$B$12)</f>
        <v>TES190001</v>
      </c>
      <c r="E4" s="2" t="str">
        <f>UPPER('[2]Karta matky'!$C$12)</f>
        <v>X</v>
      </c>
      <c r="F4" s="2" t="str">
        <f>UPPER('[2]Karta matky'!$D$12)</f>
        <v>X</v>
      </c>
      <c r="G4" s="2" t="str">
        <f>UPPER('[2]Karta matky'!$E$12)</f>
        <v>X</v>
      </c>
      <c r="H4" s="3" t="str">
        <f>IFERROR(VALUE('[2]Karta matky'!$C$34),"")</f>
        <v/>
      </c>
      <c r="I4" s="3" t="str">
        <f>IFERROR(AVERAGE('[2]Karta matky'!$D$34),"")</f>
        <v/>
      </c>
      <c r="J4" s="3" t="str">
        <f>IFERROR(AVERAGE('[2]Karta matky'!$E$34),"")</f>
        <v/>
      </c>
      <c r="K4" s="3" t="str">
        <f>IFERROR(AVERAGE('[2]Karta matky'!$F$34),"")</f>
        <v/>
      </c>
      <c r="L4" s="3" t="str">
        <f>IFERROR(AVERAGE('[2]Karta matky'!$G$34),"")</f>
        <v/>
      </c>
      <c r="M4" s="3" t="str">
        <f>IFERROR(VALUE('[2]Karta matky'!$H$34),"")</f>
        <v/>
      </c>
      <c r="N4" s="3" t="str">
        <f>IFERROR(AVERAGE('[2]Karta matky'!$I$34),"")</f>
        <v/>
      </c>
      <c r="O4" s="4" t="str">
        <f>IFERROR(AVERAGE('[2]Karta matky'!$J$34),"")</f>
        <v/>
      </c>
      <c r="P4" s="3" t="str">
        <f>IFERROR(AVERAGE('[2]Karta matky'!$M$34),"")</f>
        <v/>
      </c>
      <c r="Q4" s="3" t="str">
        <f>IFERROR(AVERAGE('[2]Karta matky'!$N$34),"")</f>
        <v/>
      </c>
      <c r="R4" s="3" t="str">
        <f>IFERROR(AVERAGE('[2]Karta matky'!$O$34),"")</f>
        <v/>
      </c>
      <c r="S4" s="5">
        <f t="shared" ref="S4:S67" si="1">SUM(H4:R4)</f>
        <v>0</v>
      </c>
      <c r="T4" s="6" t="str">
        <f t="shared" ref="T4" si="2">IF(S4=0,"",IFERROR(VALUE(S4),""))</f>
        <v/>
      </c>
      <c r="U4" s="7" t="str">
        <f>IF(S4=0,"",IFERROR(SUM(T4)/(T405),""))</f>
        <v/>
      </c>
    </row>
    <row r="5" spans="1:21" x14ac:dyDescent="0.25">
      <c r="A5" s="22" t="s">
        <v>23</v>
      </c>
      <c r="B5" s="23">
        <f t="shared" ref="B5:B68" si="3">SUM(B4)+1</f>
        <v>3</v>
      </c>
      <c r="C5" s="2" t="str">
        <f>T('[3]Karta matky'!$J$12)</f>
        <v>z, 01</v>
      </c>
      <c r="D5" s="1" t="str">
        <f>UPPER('[3]Karta matky'!$B$12)</f>
        <v>TES190001</v>
      </c>
      <c r="E5" s="2" t="str">
        <f>UPPER('[3]Karta matky'!$C$12)</f>
        <v>X</v>
      </c>
      <c r="F5" s="2" t="str">
        <f>UPPER('[3]Karta matky'!$D$12)</f>
        <v>X</v>
      </c>
      <c r="G5" s="2" t="str">
        <f>UPPER('[3]Karta matky'!$E$12)</f>
        <v>X</v>
      </c>
      <c r="H5" s="3" t="str">
        <f>IFERROR(VALUE('[3]Karta matky'!$C$34),"")</f>
        <v/>
      </c>
      <c r="I5" s="3" t="str">
        <f>IFERROR(AVERAGE('[3]Karta matky'!$D$34),"")</f>
        <v/>
      </c>
      <c r="J5" s="3" t="str">
        <f>IFERROR(AVERAGE('[3]Karta matky'!$E$34),"")</f>
        <v/>
      </c>
      <c r="K5" s="3" t="str">
        <f>IFERROR(AVERAGE('[3]Karta matky'!$F$34),"")</f>
        <v/>
      </c>
      <c r="L5" s="3" t="str">
        <f>IFERROR(AVERAGE('[3]Karta matky'!$G$34),"")</f>
        <v/>
      </c>
      <c r="M5" s="3" t="str">
        <f>IFERROR(VALUE('[3]Karta matky'!$H$34),"")</f>
        <v/>
      </c>
      <c r="N5" s="3" t="str">
        <f>IFERROR(AVERAGE('[3]Karta matky'!$I$34),"")</f>
        <v/>
      </c>
      <c r="O5" s="4" t="str">
        <f>IFERROR(AVERAGE('[3]Karta matky'!$J$34),"")</f>
        <v/>
      </c>
      <c r="P5" s="3" t="str">
        <f>IFERROR(AVERAGE('[3]Karta matky'!$M$34),"")</f>
        <v/>
      </c>
      <c r="Q5" s="3" t="str">
        <f>IFERROR(AVERAGE('[3]Karta matky'!$N$34),"")</f>
        <v/>
      </c>
      <c r="R5" s="3" t="str">
        <f>IFERROR(AVERAGE('[3]Karta matky'!$O$34),"")</f>
        <v/>
      </c>
      <c r="S5" s="5">
        <f t="shared" si="1"/>
        <v>0</v>
      </c>
      <c r="T5" s="6" t="str">
        <f t="shared" ref="T5" si="4">IF(S5=0,"",IFERROR(VALUE(S5),""))</f>
        <v/>
      </c>
      <c r="U5" s="7" t="str">
        <f>IF(S5=0,"",IFERROR(SUM(T5)/(T405),""))</f>
        <v/>
      </c>
    </row>
    <row r="6" spans="1:21" x14ac:dyDescent="0.25">
      <c r="A6" s="22" t="s">
        <v>24</v>
      </c>
      <c r="B6" s="23">
        <f t="shared" si="3"/>
        <v>4</v>
      </c>
      <c r="C6" s="2" t="str">
        <f>T('[4]Karta matky'!$J$12)</f>
        <v>z, 01</v>
      </c>
      <c r="D6" s="1" t="str">
        <f>UPPER('[4]Karta matky'!$B$12)</f>
        <v>TES190001</v>
      </c>
      <c r="E6" s="2" t="str">
        <f>UPPER('[4]Karta matky'!$C$12)</f>
        <v>X</v>
      </c>
      <c r="F6" s="2" t="str">
        <f>UPPER('[4]Karta matky'!$D$12)</f>
        <v>X</v>
      </c>
      <c r="G6" s="2" t="str">
        <f>UPPER('[4]Karta matky'!$E$12)</f>
        <v>X</v>
      </c>
      <c r="H6" s="3" t="str">
        <f>IFERROR(VALUE('[4]Karta matky'!$C$34),"")</f>
        <v/>
      </c>
      <c r="I6" s="3" t="str">
        <f>IFERROR(AVERAGE('[4]Karta matky'!$D$34),"")</f>
        <v/>
      </c>
      <c r="J6" s="3" t="str">
        <f>IFERROR(AVERAGE('[4]Karta matky'!$E$34),"")</f>
        <v/>
      </c>
      <c r="K6" s="3" t="str">
        <f>IFERROR(AVERAGE('[4]Karta matky'!$F$34),"")</f>
        <v/>
      </c>
      <c r="L6" s="3" t="str">
        <f>IFERROR(AVERAGE('[4]Karta matky'!$G$34),"")</f>
        <v/>
      </c>
      <c r="M6" s="3" t="str">
        <f>IFERROR(VALUE('[4]Karta matky'!$H$34),"")</f>
        <v/>
      </c>
      <c r="N6" s="3" t="str">
        <f>IFERROR(AVERAGE('[4]Karta matky'!$I$34),"")</f>
        <v/>
      </c>
      <c r="O6" s="4" t="str">
        <f>IFERROR(AVERAGE('[4]Karta matky'!$J$34),"")</f>
        <v/>
      </c>
      <c r="P6" s="3" t="str">
        <f>IFERROR(AVERAGE('[4]Karta matky'!$M$34),"")</f>
        <v/>
      </c>
      <c r="Q6" s="3" t="str">
        <f>IFERROR(AVERAGE('[4]Karta matky'!$N$34),"")</f>
        <v/>
      </c>
      <c r="R6" s="3" t="str">
        <f>IFERROR(AVERAGE('[4]Karta matky'!$O$34),"")</f>
        <v/>
      </c>
      <c r="S6" s="5">
        <f t="shared" si="1"/>
        <v>0</v>
      </c>
      <c r="T6" s="6" t="str">
        <f>IF(S6=0,"",IFERROR(VALUE(S6),""))</f>
        <v/>
      </c>
      <c r="U6" s="7" t="str">
        <f>IF(S6=0,"",IFERROR(SUM(T6)/(T405),""))</f>
        <v/>
      </c>
    </row>
    <row r="7" spans="1:21" x14ac:dyDescent="0.25">
      <c r="A7" s="22" t="s">
        <v>25</v>
      </c>
      <c r="B7" s="23">
        <f t="shared" si="3"/>
        <v>5</v>
      </c>
      <c r="C7" s="2" t="str">
        <f>T('[5]Karta matky'!$J$12)</f>
        <v>z, 01</v>
      </c>
      <c r="D7" s="1" t="str">
        <f>UPPER('[5]Karta matky'!$B$12)</f>
        <v>TES190001</v>
      </c>
      <c r="E7" s="2" t="str">
        <f>UPPER('[5]Karta matky'!$C$12)</f>
        <v>X</v>
      </c>
      <c r="F7" s="2" t="str">
        <f>UPPER('[5]Karta matky'!$D$12)</f>
        <v>X</v>
      </c>
      <c r="G7" s="2" t="str">
        <f>UPPER('[5]Karta matky'!$E$12)</f>
        <v>X</v>
      </c>
      <c r="H7" s="3" t="str">
        <f>IFERROR(VALUE('[5]Karta matky'!$C$34),"")</f>
        <v/>
      </c>
      <c r="I7" s="3" t="str">
        <f>IFERROR(AVERAGE('[5]Karta matky'!$D$34),"")</f>
        <v/>
      </c>
      <c r="J7" s="3" t="str">
        <f>IFERROR(AVERAGE('[5]Karta matky'!$E$34),"")</f>
        <v/>
      </c>
      <c r="K7" s="3" t="str">
        <f>IFERROR(AVERAGE('[5]Karta matky'!$F$34),"")</f>
        <v/>
      </c>
      <c r="L7" s="3" t="str">
        <f>IFERROR(AVERAGE('[5]Karta matky'!$G$34),"")</f>
        <v/>
      </c>
      <c r="M7" s="3" t="str">
        <f>IFERROR(VALUE('[5]Karta matky'!$H$34),"")</f>
        <v/>
      </c>
      <c r="N7" s="3" t="str">
        <f>IFERROR(AVERAGE('[5]Karta matky'!$I$34),"")</f>
        <v/>
      </c>
      <c r="O7" s="4" t="str">
        <f>IFERROR(AVERAGE('[5]Karta matky'!$J$34),"")</f>
        <v/>
      </c>
      <c r="P7" s="3" t="str">
        <f>IFERROR(AVERAGE('[5]Karta matky'!$M$34),"")</f>
        <v/>
      </c>
      <c r="Q7" s="3" t="str">
        <f>IFERROR(AVERAGE('[5]Karta matky'!$N$34),"")</f>
        <v/>
      </c>
      <c r="R7" s="3" t="str">
        <f>IFERROR(AVERAGE('[5]Karta matky'!$O$34),"")</f>
        <v/>
      </c>
      <c r="S7" s="5">
        <f t="shared" si="1"/>
        <v>0</v>
      </c>
      <c r="T7" s="6" t="str">
        <f t="shared" ref="T7:T8" si="5">IF(S7=0,"",IFERROR(VALUE(S7),""))</f>
        <v/>
      </c>
      <c r="U7" s="7" t="str">
        <f>IF(S7=0,"",IFERROR(SUM(T7)/(T405),""))</f>
        <v/>
      </c>
    </row>
    <row r="8" spans="1:21" x14ac:dyDescent="0.25">
      <c r="A8" s="22" t="s">
        <v>26</v>
      </c>
      <c r="B8" s="23">
        <f t="shared" si="3"/>
        <v>6</v>
      </c>
      <c r="C8" s="2" t="str">
        <f>T('[6]Karta matky'!$J$12)</f>
        <v>z, 01</v>
      </c>
      <c r="D8" s="1" t="str">
        <f>UPPER('[6]Karta matky'!$B$12)</f>
        <v>TES190001</v>
      </c>
      <c r="E8" s="2" t="str">
        <f>UPPER('[6]Karta matky'!$C$12)</f>
        <v>X</v>
      </c>
      <c r="F8" s="2" t="str">
        <f>UPPER('[6]Karta matky'!$D$12)</f>
        <v>X</v>
      </c>
      <c r="G8" s="2" t="str">
        <f>UPPER('[6]Karta matky'!$E$12)</f>
        <v>X</v>
      </c>
      <c r="H8" s="3" t="str">
        <f>IFERROR(VALUE('[6]Karta matky'!$C$34),"")</f>
        <v/>
      </c>
      <c r="I8" s="3" t="str">
        <f>IFERROR(AVERAGE('[6]Karta matky'!$D$34),"")</f>
        <v/>
      </c>
      <c r="J8" s="3" t="str">
        <f>IFERROR(AVERAGE('[6]Karta matky'!$E$34),"")</f>
        <v/>
      </c>
      <c r="K8" s="3" t="str">
        <f>IFERROR(AVERAGE('[6]Karta matky'!$F$34),"")</f>
        <v/>
      </c>
      <c r="L8" s="3" t="str">
        <f>IFERROR(AVERAGE('[6]Karta matky'!$G$34),"")</f>
        <v/>
      </c>
      <c r="M8" s="3" t="str">
        <f>IFERROR(VALUE('[6]Karta matky'!$H$34),"")</f>
        <v/>
      </c>
      <c r="N8" s="3" t="str">
        <f>IFERROR(AVERAGE('[6]Karta matky'!$I$34),"")</f>
        <v/>
      </c>
      <c r="O8" s="4" t="str">
        <f>IFERROR(AVERAGE('[6]Karta matky'!$J$34),"")</f>
        <v/>
      </c>
      <c r="P8" s="3" t="str">
        <f>IFERROR(AVERAGE('[6]Karta matky'!$M$34),"")</f>
        <v/>
      </c>
      <c r="Q8" s="3" t="str">
        <f>IFERROR(AVERAGE('[6]Karta matky'!$N$34),"")</f>
        <v/>
      </c>
      <c r="R8" s="3" t="str">
        <f>IFERROR(AVERAGE('[6]Karta matky'!$O$34),"")</f>
        <v/>
      </c>
      <c r="S8" s="5">
        <f t="shared" si="1"/>
        <v>0</v>
      </c>
      <c r="T8" s="6" t="str">
        <f t="shared" si="5"/>
        <v/>
      </c>
      <c r="U8" s="7" t="str">
        <f>IF(S8=0,"",IFERROR(SUM(T8)/(T405),""))</f>
        <v/>
      </c>
    </row>
    <row r="9" spans="1:21" x14ac:dyDescent="0.25">
      <c r="A9" s="22" t="s">
        <v>27</v>
      </c>
      <c r="B9" s="23">
        <f t="shared" si="3"/>
        <v>7</v>
      </c>
      <c r="C9" s="2" t="str">
        <f>T('[7]Karta matky'!$J$12)</f>
        <v>z, 01</v>
      </c>
      <c r="D9" s="1" t="str">
        <f>UPPER('[7]Karta matky'!$B$12)</f>
        <v>TES190001</v>
      </c>
      <c r="E9" s="2" t="str">
        <f>UPPER('[7]Karta matky'!$C$12)</f>
        <v>X</v>
      </c>
      <c r="F9" s="2" t="str">
        <f>UPPER('[7]Karta matky'!$D$12)</f>
        <v>X</v>
      </c>
      <c r="G9" s="2" t="str">
        <f>UPPER('[7]Karta matky'!$E$12)</f>
        <v>X</v>
      </c>
      <c r="H9" s="3" t="str">
        <f>IFERROR(VALUE('[7]Karta matky'!$C$34),"")</f>
        <v/>
      </c>
      <c r="I9" s="3" t="str">
        <f>IFERROR(AVERAGE('[7]Karta matky'!$D$34),"")</f>
        <v/>
      </c>
      <c r="J9" s="3" t="str">
        <f>IFERROR(AVERAGE('[7]Karta matky'!$E$34),"")</f>
        <v/>
      </c>
      <c r="K9" s="3" t="str">
        <f>IFERROR(AVERAGE('[7]Karta matky'!$F$34),"")</f>
        <v/>
      </c>
      <c r="L9" s="3" t="str">
        <f>IFERROR(AVERAGE('[7]Karta matky'!$G$34),"")</f>
        <v/>
      </c>
      <c r="M9" s="3" t="str">
        <f>IFERROR(VALUE('[7]Karta matky'!$H$34),"")</f>
        <v/>
      </c>
      <c r="N9" s="3" t="str">
        <f>IFERROR(AVERAGE('[7]Karta matky'!$I$34),"")</f>
        <v/>
      </c>
      <c r="O9" s="4" t="str">
        <f>IFERROR(AVERAGE('[7]Karta matky'!$J$34),"")</f>
        <v/>
      </c>
      <c r="P9" s="3" t="str">
        <f>IFERROR(AVERAGE('[7]Karta matky'!$M$34),"")</f>
        <v/>
      </c>
      <c r="Q9" s="3" t="str">
        <f>IFERROR(AVERAGE('[7]Karta matky'!$N$34),"")</f>
        <v/>
      </c>
      <c r="R9" s="3" t="str">
        <f>IFERROR(AVERAGE('[7]Karta matky'!$O$34),"")</f>
        <v/>
      </c>
      <c r="S9" s="5">
        <f t="shared" si="1"/>
        <v>0</v>
      </c>
      <c r="T9" s="6" t="str">
        <f t="shared" ref="T9:T72" si="6">IF(S9=0,"",IFERROR(VALUE(S9),""))</f>
        <v/>
      </c>
      <c r="U9" s="7" t="str">
        <f>IF(S9=0,"",IFERROR(SUM(T9)/(T405),""))</f>
        <v/>
      </c>
    </row>
    <row r="10" spans="1:21" x14ac:dyDescent="0.25">
      <c r="A10" s="22" t="s">
        <v>28</v>
      </c>
      <c r="B10" s="23">
        <f t="shared" si="3"/>
        <v>8</v>
      </c>
      <c r="C10" s="2" t="str">
        <f>T('[8]Karta matky'!$J$12)</f>
        <v>z, 01</v>
      </c>
      <c r="D10" s="1" t="str">
        <f>UPPER('[8]Karta matky'!$B$12)</f>
        <v>TES190001</v>
      </c>
      <c r="E10" s="2" t="str">
        <f>UPPER('[8]Karta matky'!$C$12)</f>
        <v>X</v>
      </c>
      <c r="F10" s="2" t="str">
        <f>UPPER('[8]Karta matky'!$D$12)</f>
        <v>X</v>
      </c>
      <c r="G10" s="2" t="str">
        <f>UPPER('[8]Karta matky'!$E$12)</f>
        <v>X</v>
      </c>
      <c r="H10" s="3" t="str">
        <f>IFERROR(VALUE('[8]Karta matky'!$C$34),"")</f>
        <v/>
      </c>
      <c r="I10" s="3" t="str">
        <f>IFERROR(AVERAGE('[8]Karta matky'!$D$34),"")</f>
        <v/>
      </c>
      <c r="J10" s="3" t="str">
        <f>IFERROR(AVERAGE('[8]Karta matky'!$E$34),"")</f>
        <v/>
      </c>
      <c r="K10" s="3" t="str">
        <f>IFERROR(AVERAGE('[8]Karta matky'!$F$34),"")</f>
        <v/>
      </c>
      <c r="L10" s="3" t="str">
        <f>IFERROR(AVERAGE('[8]Karta matky'!$G$34),"")</f>
        <v/>
      </c>
      <c r="M10" s="3" t="str">
        <f>IFERROR(VALUE('[8]Karta matky'!$H$34),"")</f>
        <v/>
      </c>
      <c r="N10" s="3" t="str">
        <f>IFERROR(AVERAGE('[8]Karta matky'!$I$34),"")</f>
        <v/>
      </c>
      <c r="O10" s="4" t="str">
        <f>IFERROR(AVERAGE('[8]Karta matky'!$J$34),"")</f>
        <v/>
      </c>
      <c r="P10" s="3" t="str">
        <f>IFERROR(AVERAGE('[8]Karta matky'!$M$34),"")</f>
        <v/>
      </c>
      <c r="Q10" s="3" t="str">
        <f>IFERROR(AVERAGE('[8]Karta matky'!$N$34),"")</f>
        <v/>
      </c>
      <c r="R10" s="3" t="str">
        <f>IFERROR(AVERAGE('[8]Karta matky'!$O$34),"")</f>
        <v/>
      </c>
      <c r="S10" s="5">
        <f t="shared" si="1"/>
        <v>0</v>
      </c>
      <c r="T10" s="6" t="str">
        <f t="shared" si="6"/>
        <v/>
      </c>
      <c r="U10" s="7" t="str">
        <f>IF(S10=0,"",IFERROR(SUM(T10)/(T405),""))</f>
        <v/>
      </c>
    </row>
    <row r="11" spans="1:21" x14ac:dyDescent="0.25">
      <c r="A11" s="22" t="s">
        <v>29</v>
      </c>
      <c r="B11" s="23">
        <f t="shared" si="3"/>
        <v>9</v>
      </c>
      <c r="C11" s="2" t="str">
        <f>T('[9]Karta matky'!$J$12)</f>
        <v>z, 01</v>
      </c>
      <c r="D11" s="1" t="str">
        <f>UPPER('[9]Karta matky'!$B$12)</f>
        <v>TES190001</v>
      </c>
      <c r="E11" s="2" t="str">
        <f>UPPER('[9]Karta matky'!$C$12)</f>
        <v>X</v>
      </c>
      <c r="F11" s="2" t="str">
        <f>UPPER('[9]Karta matky'!$D$12)</f>
        <v>X</v>
      </c>
      <c r="G11" s="2" t="str">
        <f>UPPER('[9]Karta matky'!$E$12)</f>
        <v>X</v>
      </c>
      <c r="H11" s="3" t="str">
        <f>IFERROR(VALUE('[9]Karta matky'!$C$34),"")</f>
        <v/>
      </c>
      <c r="I11" s="3" t="str">
        <f>IFERROR(AVERAGE('[9]Karta matky'!$D$34),"")</f>
        <v/>
      </c>
      <c r="J11" s="3" t="str">
        <f>IFERROR(AVERAGE('[9]Karta matky'!$E$34),"")</f>
        <v/>
      </c>
      <c r="K11" s="3" t="str">
        <f>IFERROR(AVERAGE('[9]Karta matky'!$F$34),"")</f>
        <v/>
      </c>
      <c r="L11" s="3" t="str">
        <f>IFERROR(AVERAGE('[9]Karta matky'!$G$34),"")</f>
        <v/>
      </c>
      <c r="M11" s="3" t="str">
        <f>IFERROR(VALUE('[9]Karta matky'!$H$34),"")</f>
        <v/>
      </c>
      <c r="N11" s="3" t="str">
        <f>IFERROR(AVERAGE('[9]Karta matky'!$I$34),"")</f>
        <v/>
      </c>
      <c r="O11" s="4" t="str">
        <f>IFERROR(AVERAGE('[9]Karta matky'!$J$34),"")</f>
        <v/>
      </c>
      <c r="P11" s="3" t="str">
        <f>IFERROR(AVERAGE('[9]Karta matky'!$M$34),"")</f>
        <v/>
      </c>
      <c r="Q11" s="3" t="str">
        <f>IFERROR(AVERAGE('[9]Karta matky'!$N$34),"")</f>
        <v/>
      </c>
      <c r="R11" s="3" t="str">
        <f>IFERROR(AVERAGE('[9]Karta matky'!$O$34),"")</f>
        <v/>
      </c>
      <c r="S11" s="5">
        <f t="shared" si="1"/>
        <v>0</v>
      </c>
      <c r="T11" s="6" t="str">
        <f t="shared" si="6"/>
        <v/>
      </c>
      <c r="U11" s="7" t="str">
        <f>IF(S11=0,"",IFERROR(SUM(T11)/(T405),""))</f>
        <v/>
      </c>
    </row>
    <row r="12" spans="1:21" x14ac:dyDescent="0.25">
      <c r="A12" s="22" t="s">
        <v>30</v>
      </c>
      <c r="B12" s="23">
        <f t="shared" si="3"/>
        <v>10</v>
      </c>
      <c r="C12" s="2" t="str">
        <f>T('[10]Karta matky'!$J$12)</f>
        <v>z, 01</v>
      </c>
      <c r="D12" s="1" t="str">
        <f>UPPER('[10]Karta matky'!$B$12)</f>
        <v>TES190001</v>
      </c>
      <c r="E12" s="2" t="str">
        <f>UPPER('[10]Karta matky'!$C$12)</f>
        <v>X</v>
      </c>
      <c r="F12" s="2" t="str">
        <f>UPPER('[10]Karta matky'!$D$12)</f>
        <v>X</v>
      </c>
      <c r="G12" s="2" t="str">
        <f>UPPER('[10]Karta matky'!$E$12)</f>
        <v>X</v>
      </c>
      <c r="H12" s="3" t="str">
        <f>IFERROR(VALUE('[10]Karta matky'!$C$34),"")</f>
        <v/>
      </c>
      <c r="I12" s="3" t="str">
        <f>IFERROR(AVERAGE('[10]Karta matky'!$D$34),"")</f>
        <v/>
      </c>
      <c r="J12" s="3" t="str">
        <f>IFERROR(AVERAGE('[10]Karta matky'!$E$34),"")</f>
        <v/>
      </c>
      <c r="K12" s="3" t="str">
        <f>IFERROR(AVERAGE('[10]Karta matky'!$F$34),"")</f>
        <v/>
      </c>
      <c r="L12" s="3" t="str">
        <f>IFERROR(AVERAGE('[10]Karta matky'!$G$34),"")</f>
        <v/>
      </c>
      <c r="M12" s="3" t="str">
        <f>IFERROR(VALUE('[10]Karta matky'!$H$34),"")</f>
        <v/>
      </c>
      <c r="N12" s="3" t="str">
        <f>IFERROR(AVERAGE('[10]Karta matky'!$I$34),"")</f>
        <v/>
      </c>
      <c r="O12" s="4" t="str">
        <f>IFERROR(AVERAGE('[10]Karta matky'!$J$34),"")</f>
        <v/>
      </c>
      <c r="P12" s="3" t="str">
        <f>IFERROR(AVERAGE('[10]Karta matky'!$M$34),"")</f>
        <v/>
      </c>
      <c r="Q12" s="3" t="str">
        <f>IFERROR(AVERAGE('[10]Karta matky'!$N$34),"")</f>
        <v/>
      </c>
      <c r="R12" s="3" t="str">
        <f>IFERROR(AVERAGE('[10]Karta matky'!$O$34),"")</f>
        <v/>
      </c>
      <c r="S12" s="5">
        <f t="shared" si="1"/>
        <v>0</v>
      </c>
      <c r="T12" s="6" t="str">
        <f t="shared" si="6"/>
        <v/>
      </c>
      <c r="U12" s="7" t="str">
        <f>IF(S12=0,"",IFERROR(SUM(T12)/(T405),""))</f>
        <v/>
      </c>
    </row>
    <row r="13" spans="1:21" x14ac:dyDescent="0.25">
      <c r="A13" s="22" t="s">
        <v>31</v>
      </c>
      <c r="B13" s="23">
        <f t="shared" si="3"/>
        <v>11</v>
      </c>
      <c r="C13" s="2" t="str">
        <f>T('[11]Karta matky'!$J$12)</f>
        <v>z, 01</v>
      </c>
      <c r="D13" s="1" t="str">
        <f>UPPER('[11]Karta matky'!$B$12)</f>
        <v>TES190001</v>
      </c>
      <c r="E13" s="2" t="str">
        <f>UPPER('[11]Karta matky'!$C$12)</f>
        <v>X</v>
      </c>
      <c r="F13" s="2" t="str">
        <f>UPPER('[11]Karta matky'!$D$12)</f>
        <v>X</v>
      </c>
      <c r="G13" s="2" t="str">
        <f>UPPER('[11]Karta matky'!$E$12)</f>
        <v>X</v>
      </c>
      <c r="H13" s="3"/>
      <c r="I13" s="3" t="str">
        <f>IFERROR(AVERAGE('[11]Karta matky'!$D$34),"")</f>
        <v/>
      </c>
      <c r="J13" s="3" t="str">
        <f>IFERROR(AVERAGE('[11]Karta matky'!$E$34),"")</f>
        <v/>
      </c>
      <c r="K13" s="3" t="str">
        <f>IFERROR(AVERAGE('[11]Karta matky'!$F$34),"")</f>
        <v/>
      </c>
      <c r="L13" s="3" t="str">
        <f>IFERROR(AVERAGE('[11]Karta matky'!$G$34),"")</f>
        <v/>
      </c>
      <c r="M13" s="3" t="str">
        <f>IFERROR(VALUE('[11]Karta matky'!$H$34),"")</f>
        <v/>
      </c>
      <c r="N13" s="3" t="str">
        <f>IFERROR(AVERAGE('[11]Karta matky'!$I$34),"")</f>
        <v/>
      </c>
      <c r="O13" s="4" t="str">
        <f>IFERROR(AVERAGE('[11]Karta matky'!$J$34),"")</f>
        <v/>
      </c>
      <c r="P13" s="3" t="str">
        <f>IFERROR(AVERAGE('[11]Karta matky'!$M$34),"")</f>
        <v/>
      </c>
      <c r="Q13" s="3" t="str">
        <f>IFERROR(AVERAGE('[11]Karta matky'!$N$34),"")</f>
        <v/>
      </c>
      <c r="R13" s="3" t="str">
        <f>IFERROR(AVERAGE('[11]Karta matky'!$O$34),"")</f>
        <v/>
      </c>
      <c r="S13" s="5">
        <f t="shared" si="1"/>
        <v>0</v>
      </c>
      <c r="T13" s="6" t="str">
        <f t="shared" si="6"/>
        <v/>
      </c>
      <c r="U13" s="7" t="str">
        <f>IF(S13=0,"",IFERROR(SUM(T13)/(T405),""))</f>
        <v/>
      </c>
    </row>
    <row r="14" spans="1:21" x14ac:dyDescent="0.25">
      <c r="A14" s="22" t="s">
        <v>32</v>
      </c>
      <c r="B14" s="23">
        <f t="shared" si="3"/>
        <v>12</v>
      </c>
      <c r="C14" s="2" t="str">
        <f>T('[12]Karta matky'!$J$12)</f>
        <v>z, 01</v>
      </c>
      <c r="D14" s="1" t="str">
        <f>UPPER('[12]Karta matky'!$B$12)</f>
        <v>TES190001</v>
      </c>
      <c r="E14" s="2" t="str">
        <f>UPPER('[12]Karta matky'!$C$12)</f>
        <v>X</v>
      </c>
      <c r="F14" s="2" t="str">
        <f>UPPER('[12]Karta matky'!$D$12)</f>
        <v>X</v>
      </c>
      <c r="G14" s="2" t="str">
        <f>UPPER('[12]Karta matky'!$E$12)</f>
        <v>X</v>
      </c>
      <c r="H14" s="3" t="str">
        <f>IFERROR(VALUE('[12]Karta matky'!$C$34),"")</f>
        <v/>
      </c>
      <c r="I14" s="3" t="str">
        <f>IFERROR(AVERAGE('[12]Karta matky'!$D$34),"")</f>
        <v/>
      </c>
      <c r="J14" s="3" t="str">
        <f>IFERROR(AVERAGE('[12]Karta matky'!$E$34),"")</f>
        <v/>
      </c>
      <c r="K14" s="3" t="str">
        <f>IFERROR(AVERAGE('[12]Karta matky'!$F$34),"")</f>
        <v/>
      </c>
      <c r="L14" s="3" t="str">
        <f>IFERROR(AVERAGE('[12]Karta matky'!$G$34),"")</f>
        <v/>
      </c>
      <c r="M14" s="3" t="str">
        <f>IFERROR(VALUE('[12]Karta matky'!$H$34),"")</f>
        <v/>
      </c>
      <c r="N14" s="3" t="str">
        <f>IFERROR(AVERAGE('[12]Karta matky'!$I$34),"")</f>
        <v/>
      </c>
      <c r="O14" s="4" t="str">
        <f>IFERROR(AVERAGE('[12]Karta matky'!$J$34),"")</f>
        <v/>
      </c>
      <c r="P14" s="3" t="str">
        <f>IFERROR(AVERAGE('[12]Karta matky'!$M$34),"")</f>
        <v/>
      </c>
      <c r="Q14" s="3" t="str">
        <f>IFERROR(AVERAGE('[12]Karta matky'!$N$34),"")</f>
        <v/>
      </c>
      <c r="R14" s="3" t="str">
        <f>IFERROR(AVERAGE('[12]Karta matky'!$O$34),"")</f>
        <v/>
      </c>
      <c r="S14" s="5">
        <f t="shared" si="1"/>
        <v>0</v>
      </c>
      <c r="T14" s="6" t="str">
        <f t="shared" si="6"/>
        <v/>
      </c>
      <c r="U14" s="7" t="str">
        <f>IF(S14=0,"",IFERROR(SUM(T14)/(T405),""))</f>
        <v/>
      </c>
    </row>
    <row r="15" spans="1:21" x14ac:dyDescent="0.25">
      <c r="A15" s="22" t="s">
        <v>33</v>
      </c>
      <c r="B15" s="23">
        <f t="shared" si="3"/>
        <v>13</v>
      </c>
      <c r="C15" s="2" t="str">
        <f>T('[13]Karta matky'!$J$12)</f>
        <v>z, 01</v>
      </c>
      <c r="D15" s="1" t="str">
        <f>UPPER('[13]Karta matky'!$B$12)</f>
        <v>TES190001</v>
      </c>
      <c r="E15" s="2" t="str">
        <f>UPPER('[13]Karta matky'!$C$12)</f>
        <v>X</v>
      </c>
      <c r="F15" s="2" t="str">
        <f>UPPER('[13]Karta matky'!$D$12)</f>
        <v>X</v>
      </c>
      <c r="G15" s="2" t="str">
        <f>UPPER('[13]Karta matky'!$E$12)</f>
        <v>X</v>
      </c>
      <c r="H15" s="3" t="str">
        <f>IFERROR(VALUE('[13]Karta matky'!$C$34),"")</f>
        <v/>
      </c>
      <c r="I15" s="3" t="str">
        <f>IFERROR(AVERAGE('[13]Karta matky'!$D$34),"")</f>
        <v/>
      </c>
      <c r="J15" s="3" t="str">
        <f>IFERROR(AVERAGE('[13]Karta matky'!$E$34),"")</f>
        <v/>
      </c>
      <c r="K15" s="3" t="str">
        <f>IFERROR(AVERAGE('[13]Karta matky'!$F$34),"")</f>
        <v/>
      </c>
      <c r="L15" s="3" t="str">
        <f>IFERROR(AVERAGE('[13]Karta matky'!$G$34),"")</f>
        <v/>
      </c>
      <c r="M15" s="3" t="str">
        <f>IFERROR(VALUE('[13]Karta matky'!$H$34),"")</f>
        <v/>
      </c>
      <c r="N15" s="3" t="str">
        <f>IFERROR(AVERAGE('[13]Karta matky'!$I$34),"")</f>
        <v/>
      </c>
      <c r="O15" s="4" t="str">
        <f>IFERROR(AVERAGE('[13]Karta matky'!$J$34),"")</f>
        <v/>
      </c>
      <c r="P15" s="3" t="str">
        <f>IFERROR(AVERAGE('[13]Karta matky'!$M$34),"")</f>
        <v/>
      </c>
      <c r="Q15" s="3" t="str">
        <f>IFERROR(AVERAGE('[13]Karta matky'!$N$34),"")</f>
        <v/>
      </c>
      <c r="R15" s="3" t="str">
        <f>IFERROR(AVERAGE('[13]Karta matky'!$O$34),"")</f>
        <v/>
      </c>
      <c r="S15" s="5">
        <f t="shared" si="1"/>
        <v>0</v>
      </c>
      <c r="T15" s="6" t="str">
        <f t="shared" si="6"/>
        <v/>
      </c>
      <c r="U15" s="7" t="str">
        <f>IF(S15=0,"",IFERROR(SUM(T15)/(T405),""))</f>
        <v/>
      </c>
    </row>
    <row r="16" spans="1:21" x14ac:dyDescent="0.25">
      <c r="A16" s="22" t="s">
        <v>34</v>
      </c>
      <c r="B16" s="23">
        <f t="shared" si="3"/>
        <v>14</v>
      </c>
      <c r="C16" s="2" t="str">
        <f>T('[14]Karta matky'!$J$12)</f>
        <v>z, 01</v>
      </c>
      <c r="D16" s="1" t="str">
        <f>UPPER('[14]Karta matky'!$B$12)</f>
        <v>TES190001</v>
      </c>
      <c r="E16" s="2" t="str">
        <f>UPPER('[14]Karta matky'!$C$12)</f>
        <v>X</v>
      </c>
      <c r="F16" s="2" t="str">
        <f>UPPER('[14]Karta matky'!$D$12)</f>
        <v>X</v>
      </c>
      <c r="G16" s="2" t="str">
        <f>UPPER('[14]Karta matky'!$E$12)</f>
        <v>X</v>
      </c>
      <c r="H16" s="3" t="str">
        <f>IFERROR(VALUE('[14]Karta matky'!$C$34),"")</f>
        <v/>
      </c>
      <c r="I16" s="3" t="str">
        <f>IFERROR(AVERAGE('[14]Karta matky'!$D$34),"")</f>
        <v/>
      </c>
      <c r="J16" s="3" t="str">
        <f>IFERROR(AVERAGE('[14]Karta matky'!$E$34),"")</f>
        <v/>
      </c>
      <c r="K16" s="3" t="str">
        <f>IFERROR(AVERAGE('[14]Karta matky'!$F$34),"")</f>
        <v/>
      </c>
      <c r="L16" s="3" t="str">
        <f>IFERROR(AVERAGE('[14]Karta matky'!$G$34),"")</f>
        <v/>
      </c>
      <c r="M16" s="3" t="str">
        <f>IFERROR(VALUE('[14]Karta matky'!$H$34),"")</f>
        <v/>
      </c>
      <c r="N16" s="3" t="str">
        <f>IFERROR(AVERAGE('[14]Karta matky'!$I$34),"")</f>
        <v/>
      </c>
      <c r="O16" s="4" t="str">
        <f>IFERROR(AVERAGE('[14]Karta matky'!$J$34),"")</f>
        <v/>
      </c>
      <c r="P16" s="3" t="str">
        <f>IFERROR(AVERAGE('[14]Karta matky'!$M$34),"")</f>
        <v/>
      </c>
      <c r="Q16" s="3" t="str">
        <f>IFERROR(AVERAGE('[14]Karta matky'!$N$34),"")</f>
        <v/>
      </c>
      <c r="R16" s="3" t="str">
        <f>IFERROR(AVERAGE('[14]Karta matky'!$O$34),"")</f>
        <v/>
      </c>
      <c r="S16" s="5">
        <f t="shared" si="1"/>
        <v>0</v>
      </c>
      <c r="T16" s="6" t="str">
        <f t="shared" si="6"/>
        <v/>
      </c>
      <c r="U16" s="7" t="str">
        <f>IF(S16=0,"",IFERROR(SUM(T16)/(T405),""))</f>
        <v/>
      </c>
    </row>
    <row r="17" spans="1:21" x14ac:dyDescent="0.25">
      <c r="A17" s="22" t="s">
        <v>35</v>
      </c>
      <c r="B17" s="23">
        <f t="shared" si="3"/>
        <v>15</v>
      </c>
      <c r="C17" s="2" t="str">
        <f>T('[15]Karta matky'!$J$12)</f>
        <v>z, 01</v>
      </c>
      <c r="D17" s="1" t="str">
        <f>UPPER('[15]Karta matky'!$B$12)</f>
        <v>TES190001</v>
      </c>
      <c r="E17" s="2" t="str">
        <f>UPPER('[15]Karta matky'!$C$12)</f>
        <v>X</v>
      </c>
      <c r="F17" s="2" t="str">
        <f>UPPER('[15]Karta matky'!$D$12)</f>
        <v>X</v>
      </c>
      <c r="G17" s="2" t="str">
        <f>UPPER('[15]Karta matky'!$E$12)</f>
        <v>X</v>
      </c>
      <c r="H17" s="3" t="str">
        <f>IFERROR(VALUE('[15]Karta matky'!$C$34),"")</f>
        <v/>
      </c>
      <c r="I17" s="3" t="str">
        <f>IFERROR(AVERAGE('[15]Karta matky'!$D$34),"")</f>
        <v/>
      </c>
      <c r="J17" s="3" t="str">
        <f>IFERROR(AVERAGE('[15]Karta matky'!$E$34),"")</f>
        <v/>
      </c>
      <c r="K17" s="3" t="str">
        <f>IFERROR(AVERAGE('[15]Karta matky'!$F$34),"")</f>
        <v/>
      </c>
      <c r="L17" s="3" t="str">
        <f>IFERROR(AVERAGE('[15]Karta matky'!$G$34),"")</f>
        <v/>
      </c>
      <c r="M17" s="3" t="str">
        <f>IFERROR(VALUE('[15]Karta matky'!$H$34),"")</f>
        <v/>
      </c>
      <c r="N17" s="3" t="str">
        <f>IFERROR(AVERAGE('[15]Karta matky'!$I$34),"")</f>
        <v/>
      </c>
      <c r="O17" s="4" t="str">
        <f>IFERROR(AVERAGE('[15]Karta matky'!$J$34),"")</f>
        <v/>
      </c>
      <c r="P17" s="3" t="str">
        <f>IFERROR(AVERAGE('[15]Karta matky'!$M$34),"")</f>
        <v/>
      </c>
      <c r="Q17" s="3" t="str">
        <f>IFERROR(AVERAGE('[15]Karta matky'!$N$34),"")</f>
        <v/>
      </c>
      <c r="R17" s="3" t="str">
        <f>IFERROR(AVERAGE('[15]Karta matky'!$O$34),"")</f>
        <v/>
      </c>
      <c r="S17" s="5">
        <f t="shared" si="1"/>
        <v>0</v>
      </c>
      <c r="T17" s="6" t="str">
        <f t="shared" si="6"/>
        <v/>
      </c>
      <c r="U17" s="7" t="str">
        <f>IF(S17=0,"",IFERROR(SUM(T17)/(T405),""))</f>
        <v/>
      </c>
    </row>
    <row r="18" spans="1:21" x14ac:dyDescent="0.25">
      <c r="A18" s="22" t="s">
        <v>36</v>
      </c>
      <c r="B18" s="23">
        <f t="shared" si="3"/>
        <v>16</v>
      </c>
      <c r="C18" s="2" t="str">
        <f>T('[16]Karta matky'!$J$12)</f>
        <v>z, 01</v>
      </c>
      <c r="D18" s="1" t="str">
        <f>UPPER('[16]Karta matky'!$B$12)</f>
        <v>TES190001</v>
      </c>
      <c r="E18" s="2" t="str">
        <f>UPPER('[16]Karta matky'!$C$12)</f>
        <v>X</v>
      </c>
      <c r="F18" s="2" t="str">
        <f>UPPER('[16]Karta matky'!$D$12)</f>
        <v>X</v>
      </c>
      <c r="G18" s="2" t="str">
        <f>UPPER('[16]Karta matky'!$E$12)</f>
        <v>X</v>
      </c>
      <c r="H18" s="3" t="str">
        <f>IFERROR(VALUE('[16]Karta matky'!$C$34),"")</f>
        <v/>
      </c>
      <c r="I18" s="3" t="str">
        <f>IFERROR(AVERAGE('[16]Karta matky'!$D$34),"")</f>
        <v/>
      </c>
      <c r="J18" s="3" t="str">
        <f>IFERROR(AVERAGE('[16]Karta matky'!$E$34),"")</f>
        <v/>
      </c>
      <c r="K18" s="3" t="str">
        <f>IFERROR(AVERAGE('[16]Karta matky'!$F$34),"")</f>
        <v/>
      </c>
      <c r="L18" s="3" t="str">
        <f>IFERROR(AVERAGE('[16]Karta matky'!$G$34),"")</f>
        <v/>
      </c>
      <c r="M18" s="3" t="str">
        <f>IFERROR(VALUE('[16]Karta matky'!$H$34),"")</f>
        <v/>
      </c>
      <c r="N18" s="3" t="str">
        <f>IFERROR(AVERAGE('[16]Karta matky'!$I$34),"")</f>
        <v/>
      </c>
      <c r="O18" s="4" t="str">
        <f>IFERROR(AVERAGE('[16]Karta matky'!$J$34),"")</f>
        <v/>
      </c>
      <c r="P18" s="3" t="str">
        <f>IFERROR(AVERAGE('[16]Karta matky'!$M$34),"")</f>
        <v/>
      </c>
      <c r="Q18" s="3" t="str">
        <f>IFERROR(AVERAGE('[16]Karta matky'!$N$34),"")</f>
        <v/>
      </c>
      <c r="R18" s="3" t="str">
        <f>IFERROR(AVERAGE('[16]Karta matky'!$O$34),"")</f>
        <v/>
      </c>
      <c r="S18" s="5">
        <f t="shared" si="1"/>
        <v>0</v>
      </c>
      <c r="T18" s="6" t="str">
        <f t="shared" si="6"/>
        <v/>
      </c>
      <c r="U18" s="7" t="str">
        <f>IF(S18=0,"",IFERROR(SUM(T18)/(T405),""))</f>
        <v/>
      </c>
    </row>
    <row r="19" spans="1:21" x14ac:dyDescent="0.25">
      <c r="A19" s="22" t="s">
        <v>37</v>
      </c>
      <c r="B19" s="23">
        <f t="shared" si="3"/>
        <v>17</v>
      </c>
      <c r="C19" s="2" t="str">
        <f>T('[17]Karta matky'!$J$12)</f>
        <v>z, 01</v>
      </c>
      <c r="D19" s="1" t="str">
        <f>UPPER('[17]Karta matky'!$B$12)</f>
        <v>TES190001</v>
      </c>
      <c r="E19" s="2" t="str">
        <f>UPPER('[17]Karta matky'!$C$12)</f>
        <v>X</v>
      </c>
      <c r="F19" s="2" t="str">
        <f>UPPER('[17]Karta matky'!$D$12)</f>
        <v>X</v>
      </c>
      <c r="G19" s="2" t="str">
        <f>UPPER('[17]Karta matky'!$E$12)</f>
        <v>X</v>
      </c>
      <c r="H19" s="3" t="str">
        <f>IFERROR(VALUE('[17]Karta matky'!$C$34),"")</f>
        <v/>
      </c>
      <c r="I19" s="3" t="str">
        <f>IFERROR(AVERAGE('[17]Karta matky'!$D$34),"")</f>
        <v/>
      </c>
      <c r="J19" s="3" t="str">
        <f>IFERROR(AVERAGE('[17]Karta matky'!$E$34),"")</f>
        <v/>
      </c>
      <c r="K19" s="3" t="str">
        <f>IFERROR(AVERAGE('[17]Karta matky'!$F$34),"")</f>
        <v/>
      </c>
      <c r="L19" s="3" t="str">
        <f>IFERROR(AVERAGE('[17]Karta matky'!$G$34),"")</f>
        <v/>
      </c>
      <c r="M19" s="3" t="str">
        <f>IFERROR(VALUE('[17]Karta matky'!$H$34),"")</f>
        <v/>
      </c>
      <c r="N19" s="3" t="str">
        <f>IFERROR(AVERAGE('[17]Karta matky'!$I$34),"")</f>
        <v/>
      </c>
      <c r="O19" s="4" t="str">
        <f>IFERROR(AVERAGE('[17]Karta matky'!$J$34),"")</f>
        <v/>
      </c>
      <c r="P19" s="3" t="str">
        <f>IFERROR(AVERAGE('[17]Karta matky'!$M$34),"")</f>
        <v/>
      </c>
      <c r="Q19" s="3" t="str">
        <f>IFERROR(AVERAGE('[17]Karta matky'!$N$34),"")</f>
        <v/>
      </c>
      <c r="R19" s="3" t="str">
        <f>IFERROR(AVERAGE('[17]Karta matky'!$O$34),"")</f>
        <v/>
      </c>
      <c r="S19" s="5">
        <f t="shared" si="1"/>
        <v>0</v>
      </c>
      <c r="T19" s="6" t="str">
        <f t="shared" si="6"/>
        <v/>
      </c>
      <c r="U19" s="7" t="str">
        <f>IF(S19=0,"",IFERROR(SUM(T19)/(T405),""))</f>
        <v/>
      </c>
    </row>
    <row r="20" spans="1:21" x14ac:dyDescent="0.25">
      <c r="A20" s="22" t="s">
        <v>38</v>
      </c>
      <c r="B20" s="23">
        <f t="shared" si="3"/>
        <v>18</v>
      </c>
      <c r="C20" s="2" t="str">
        <f>T('[18]Karta matky'!$J$12)</f>
        <v>z, 01</v>
      </c>
      <c r="D20" s="1" t="str">
        <f>UPPER('[18]Karta matky'!$B$12)</f>
        <v>TES190001</v>
      </c>
      <c r="E20" s="2" t="str">
        <f>UPPER('[18]Karta matky'!$C$12)</f>
        <v>X</v>
      </c>
      <c r="F20" s="2" t="str">
        <f>UPPER('[18]Karta matky'!$D$12)</f>
        <v>X</v>
      </c>
      <c r="G20" s="2" t="str">
        <f>UPPER('[18]Karta matky'!$E$12)</f>
        <v>X</v>
      </c>
      <c r="H20" s="3" t="str">
        <f>IFERROR(VALUE('[18]Karta matky'!$C$34),"")</f>
        <v/>
      </c>
      <c r="I20" s="3" t="str">
        <f>IFERROR(AVERAGE('[18]Karta matky'!$D$34),"")</f>
        <v/>
      </c>
      <c r="J20" s="3" t="str">
        <f>IFERROR(AVERAGE('[18]Karta matky'!$E$34),"")</f>
        <v/>
      </c>
      <c r="K20" s="3" t="str">
        <f>IFERROR(AVERAGE('[18]Karta matky'!$F$34),"")</f>
        <v/>
      </c>
      <c r="L20" s="3" t="str">
        <f>IFERROR(AVERAGE('[18]Karta matky'!$G$34),"")</f>
        <v/>
      </c>
      <c r="M20" s="3" t="str">
        <f>IFERROR(VALUE('[18]Karta matky'!$H$34),"")</f>
        <v/>
      </c>
      <c r="N20" s="3" t="str">
        <f>IFERROR(AVERAGE('[18]Karta matky'!$I$34),"")</f>
        <v/>
      </c>
      <c r="O20" s="4" t="str">
        <f>IFERROR(AVERAGE('[18]Karta matky'!$J$34),"")</f>
        <v/>
      </c>
      <c r="P20" s="3" t="str">
        <f>IFERROR(AVERAGE('[18]Karta matky'!$M$34),"")</f>
        <v/>
      </c>
      <c r="Q20" s="3" t="str">
        <f>IFERROR(AVERAGE('[18]Karta matky'!$N$34),"")</f>
        <v/>
      </c>
      <c r="R20" s="3" t="str">
        <f>IFERROR(AVERAGE('[18]Karta matky'!$O$34),"")</f>
        <v/>
      </c>
      <c r="S20" s="5">
        <f t="shared" si="1"/>
        <v>0</v>
      </c>
      <c r="T20" s="6" t="str">
        <f t="shared" si="6"/>
        <v/>
      </c>
      <c r="U20" s="7" t="str">
        <f>IF(S20=0,"",IFERROR(SUM(T20)/(T405),""))</f>
        <v/>
      </c>
    </row>
    <row r="21" spans="1:21" x14ac:dyDescent="0.25">
      <c r="A21" s="22" t="s">
        <v>39</v>
      </c>
      <c r="B21" s="23">
        <f t="shared" si="3"/>
        <v>19</v>
      </c>
      <c r="C21" s="2" t="str">
        <f>T('[19]Karta matky'!$J$12)</f>
        <v>z, 01</v>
      </c>
      <c r="D21" s="1" t="str">
        <f>UPPER('[19]Karta matky'!$B$12)</f>
        <v>TES190001</v>
      </c>
      <c r="E21" s="2" t="str">
        <f>UPPER('[19]Karta matky'!$C$12)</f>
        <v>X</v>
      </c>
      <c r="F21" s="2" t="str">
        <f>UPPER('[19]Karta matky'!$D$12)</f>
        <v>X</v>
      </c>
      <c r="G21" s="2" t="str">
        <f>UPPER('[19]Karta matky'!$E$12)</f>
        <v>X</v>
      </c>
      <c r="H21" s="3" t="str">
        <f>IFERROR(VALUE('[19]Karta matky'!$C$34),"")</f>
        <v/>
      </c>
      <c r="I21" s="3" t="str">
        <f>IFERROR(AVERAGE('[19]Karta matky'!$D$34),"")</f>
        <v/>
      </c>
      <c r="J21" s="3" t="str">
        <f>IFERROR(AVERAGE('[19]Karta matky'!$E$34),"")</f>
        <v/>
      </c>
      <c r="K21" s="3" t="str">
        <f>IFERROR(AVERAGE('[19]Karta matky'!$F$34),"")</f>
        <v/>
      </c>
      <c r="L21" s="3" t="str">
        <f>IFERROR(AVERAGE('[19]Karta matky'!$G$34),"")</f>
        <v/>
      </c>
      <c r="M21" s="3" t="str">
        <f>IFERROR(VALUE('[19]Karta matky'!$H$34),"")</f>
        <v/>
      </c>
      <c r="N21" s="3" t="str">
        <f>IFERROR(AVERAGE('[19]Karta matky'!$I$34),"")</f>
        <v/>
      </c>
      <c r="O21" s="4" t="str">
        <f>IFERROR(AVERAGE('[19]Karta matky'!$J$34),"")</f>
        <v/>
      </c>
      <c r="P21" s="3" t="str">
        <f>IFERROR(AVERAGE('[19]Karta matky'!$M$34),"")</f>
        <v/>
      </c>
      <c r="Q21" s="3" t="str">
        <f>IFERROR(AVERAGE('[19]Karta matky'!$N$34),"")</f>
        <v/>
      </c>
      <c r="R21" s="3" t="str">
        <f>IFERROR(AVERAGE('[19]Karta matky'!$O$34),"")</f>
        <v/>
      </c>
      <c r="S21" s="5">
        <f t="shared" si="1"/>
        <v>0</v>
      </c>
      <c r="T21" s="6" t="str">
        <f t="shared" si="6"/>
        <v/>
      </c>
      <c r="U21" s="7" t="str">
        <f>IF(S21=0,"",IFERROR(SUM(T21)/(T405),""))</f>
        <v/>
      </c>
    </row>
    <row r="22" spans="1:21" x14ac:dyDescent="0.25">
      <c r="A22" s="22" t="s">
        <v>40</v>
      </c>
      <c r="B22" s="23">
        <f t="shared" si="3"/>
        <v>20</v>
      </c>
      <c r="C22" s="2" t="str">
        <f>T('[20]Karta matky'!$J$12)</f>
        <v>z, 01</v>
      </c>
      <c r="D22" s="1" t="str">
        <f>UPPER('[20]Karta matky'!$B$12)</f>
        <v>TES190001</v>
      </c>
      <c r="E22" s="2" t="str">
        <f>UPPER('[20]Karta matky'!$C$12)</f>
        <v>X</v>
      </c>
      <c r="F22" s="2" t="str">
        <f>UPPER('[20]Karta matky'!$D$12)</f>
        <v>X</v>
      </c>
      <c r="G22" s="2" t="str">
        <f>UPPER('[20]Karta matky'!$E$12)</f>
        <v>X</v>
      </c>
      <c r="H22" s="3" t="str">
        <f>IFERROR(VALUE('[20]Karta matky'!$C$34),"")</f>
        <v/>
      </c>
      <c r="I22" s="3" t="str">
        <f>IFERROR(AVERAGE('[20]Karta matky'!$D$34),"")</f>
        <v/>
      </c>
      <c r="J22" s="3" t="str">
        <f>IFERROR(AVERAGE('[20]Karta matky'!$E$34),"")</f>
        <v/>
      </c>
      <c r="K22" s="3" t="str">
        <f>IFERROR(AVERAGE('[20]Karta matky'!$F$34),"")</f>
        <v/>
      </c>
      <c r="L22" s="3" t="str">
        <f>IFERROR(AVERAGE('[20]Karta matky'!$G$34),"")</f>
        <v/>
      </c>
      <c r="M22" s="3" t="str">
        <f>IFERROR(VALUE('[20]Karta matky'!$H$34),"")</f>
        <v/>
      </c>
      <c r="N22" s="3" t="str">
        <f>IFERROR(AVERAGE('[20]Karta matky'!$I$34),"")</f>
        <v/>
      </c>
      <c r="O22" s="4" t="str">
        <f>IFERROR(AVERAGE('[20]Karta matky'!$J$34),"")</f>
        <v/>
      </c>
      <c r="P22" s="3" t="str">
        <f>IFERROR(AVERAGE('[20]Karta matky'!$M$34),"")</f>
        <v/>
      </c>
      <c r="Q22" s="3" t="str">
        <f>IFERROR(AVERAGE('[20]Karta matky'!$N$34),"")</f>
        <v/>
      </c>
      <c r="R22" s="3" t="str">
        <f>IFERROR(AVERAGE('[20]Karta matky'!$O$34),"")</f>
        <v/>
      </c>
      <c r="S22" s="5">
        <f t="shared" si="1"/>
        <v>0</v>
      </c>
      <c r="T22" s="6" t="str">
        <f t="shared" si="6"/>
        <v/>
      </c>
      <c r="U22" s="7" t="str">
        <f>IF(S22=0,"",IFERROR(SUM(T22)/(T405),""))</f>
        <v/>
      </c>
    </row>
    <row r="23" spans="1:21" x14ac:dyDescent="0.25">
      <c r="A23" s="22" t="s">
        <v>41</v>
      </c>
      <c r="B23" s="23">
        <f t="shared" si="3"/>
        <v>21</v>
      </c>
      <c r="C23" s="2" t="str">
        <f>T('[21]Karta matky'!$J$12)</f>
        <v>z, 01</v>
      </c>
      <c r="D23" s="1" t="str">
        <f>UPPER('[21]Karta matky'!$B$12)</f>
        <v>TES190001</v>
      </c>
      <c r="E23" s="2" t="str">
        <f>UPPER('[21]Karta matky'!$C$12)</f>
        <v>X</v>
      </c>
      <c r="F23" s="2" t="str">
        <f>UPPER('[21]Karta matky'!$D$12)</f>
        <v>X</v>
      </c>
      <c r="G23" s="2" t="str">
        <f>UPPER('[21]Karta matky'!$E$12)</f>
        <v>X</v>
      </c>
      <c r="H23" s="3" t="str">
        <f>IFERROR(VALUE('[21]Karta matky'!$C$34),"")</f>
        <v/>
      </c>
      <c r="I23" s="3" t="str">
        <f>IFERROR(AVERAGE('[21]Karta matky'!$D$34),"")</f>
        <v/>
      </c>
      <c r="J23" s="3" t="str">
        <f>IFERROR(AVERAGE('[21]Karta matky'!$E$34),"")</f>
        <v/>
      </c>
      <c r="K23" s="3" t="str">
        <f>IFERROR(AVERAGE('[21]Karta matky'!$F$34),"")</f>
        <v/>
      </c>
      <c r="L23" s="3" t="str">
        <f>IFERROR(AVERAGE('[21]Karta matky'!$G$34),"")</f>
        <v/>
      </c>
      <c r="M23" s="3" t="str">
        <f>IFERROR(VALUE('[21]Karta matky'!$H$34),"")</f>
        <v/>
      </c>
      <c r="N23" s="3" t="str">
        <f>IFERROR(AVERAGE('[21]Karta matky'!$I$34),"")</f>
        <v/>
      </c>
      <c r="O23" s="4" t="str">
        <f>IFERROR(AVERAGE('[21]Karta matky'!$J$34),"")</f>
        <v/>
      </c>
      <c r="P23" s="3" t="str">
        <f>IFERROR(AVERAGE('[21]Karta matky'!$M$34),"")</f>
        <v/>
      </c>
      <c r="Q23" s="3" t="str">
        <f>IFERROR(AVERAGE('[21]Karta matky'!$N$34),"")</f>
        <v/>
      </c>
      <c r="R23" s="3" t="str">
        <f>IFERROR(AVERAGE('[21]Karta matky'!$O$34),"")</f>
        <v/>
      </c>
      <c r="S23" s="5">
        <f t="shared" si="1"/>
        <v>0</v>
      </c>
      <c r="T23" s="6" t="str">
        <f t="shared" si="6"/>
        <v/>
      </c>
      <c r="U23" s="7" t="str">
        <f>IF(S23=0,"",IFERROR(SUM(T23)/(T405),""))</f>
        <v/>
      </c>
    </row>
    <row r="24" spans="1:21" x14ac:dyDescent="0.25">
      <c r="A24" s="22" t="s">
        <v>42</v>
      </c>
      <c r="B24" s="23">
        <f t="shared" si="3"/>
        <v>22</v>
      </c>
      <c r="C24" s="2" t="str">
        <f>T('[22]Karta matky'!$J$12)</f>
        <v>z, 01</v>
      </c>
      <c r="D24" s="1" t="str">
        <f>UPPER('[22]Karta matky'!$B$12)</f>
        <v>TES190001</v>
      </c>
      <c r="E24" s="2" t="str">
        <f>UPPER('[22]Karta matky'!$C$12)</f>
        <v>X</v>
      </c>
      <c r="F24" s="2" t="str">
        <f>UPPER('[22]Karta matky'!$D$12)</f>
        <v>X</v>
      </c>
      <c r="G24" s="2" t="str">
        <f>UPPER('[22]Karta matky'!$E$12)</f>
        <v>X</v>
      </c>
      <c r="H24" s="3" t="str">
        <f>IFERROR(VALUE('[22]Karta matky'!$C$34),"")</f>
        <v/>
      </c>
      <c r="I24" s="3" t="str">
        <f>IFERROR(AVERAGE('[22]Karta matky'!$D$34),"")</f>
        <v/>
      </c>
      <c r="J24" s="3" t="str">
        <f>IFERROR(AVERAGE('[22]Karta matky'!$E$34),"")</f>
        <v/>
      </c>
      <c r="K24" s="3" t="str">
        <f>IFERROR(AVERAGE('[22]Karta matky'!$F$34),"")</f>
        <v/>
      </c>
      <c r="L24" s="3" t="str">
        <f>IFERROR(AVERAGE('[22]Karta matky'!$G$34),"")</f>
        <v/>
      </c>
      <c r="M24" s="3" t="str">
        <f>IFERROR(VALUE('[22]Karta matky'!$H$34),"")</f>
        <v/>
      </c>
      <c r="N24" s="3" t="str">
        <f>IFERROR(AVERAGE('[22]Karta matky'!$I$34),"")</f>
        <v/>
      </c>
      <c r="O24" s="4" t="str">
        <f>IFERROR(AVERAGE('[22]Karta matky'!$J$34),"")</f>
        <v/>
      </c>
      <c r="P24" s="3" t="str">
        <f>IFERROR(AVERAGE('[22]Karta matky'!$M$34),"")</f>
        <v/>
      </c>
      <c r="Q24" s="3" t="str">
        <f>IFERROR(AVERAGE('[22]Karta matky'!$N$34),"")</f>
        <v/>
      </c>
      <c r="R24" s="3" t="str">
        <f>IFERROR(AVERAGE('[22]Karta matky'!$O$34),"")</f>
        <v/>
      </c>
      <c r="S24" s="5">
        <f t="shared" si="1"/>
        <v>0</v>
      </c>
      <c r="T24" s="6" t="str">
        <f t="shared" si="6"/>
        <v/>
      </c>
      <c r="U24" s="7" t="str">
        <f>IF(S24=0,"",IFERROR(SUM(T24)/(T405),""))</f>
        <v/>
      </c>
    </row>
    <row r="25" spans="1:21" x14ac:dyDescent="0.25">
      <c r="A25" s="22" t="s">
        <v>43</v>
      </c>
      <c r="B25" s="23">
        <f t="shared" si="3"/>
        <v>23</v>
      </c>
      <c r="C25" s="2" t="str">
        <f>T('[23]Karta matky'!$J$12)</f>
        <v>z, 01</v>
      </c>
      <c r="D25" s="1" t="str">
        <f>UPPER('[23]Karta matky'!$B$12)</f>
        <v>TES190001</v>
      </c>
      <c r="E25" s="2" t="str">
        <f>UPPER('[23]Karta matky'!$C$12)</f>
        <v>X</v>
      </c>
      <c r="F25" s="2" t="str">
        <f>UPPER('[23]Karta matky'!$D$12)</f>
        <v>X</v>
      </c>
      <c r="G25" s="2" t="str">
        <f>UPPER('[23]Karta matky'!$E$12)</f>
        <v>X</v>
      </c>
      <c r="H25" s="3" t="str">
        <f>IFERROR(VALUE('[23]Karta matky'!$C$34),"")</f>
        <v/>
      </c>
      <c r="I25" s="3" t="str">
        <f>IFERROR(AVERAGE('[23]Karta matky'!$D$34),"")</f>
        <v/>
      </c>
      <c r="J25" s="3" t="str">
        <f>IFERROR(AVERAGE('[23]Karta matky'!$E$34),"")</f>
        <v/>
      </c>
      <c r="K25" s="3" t="str">
        <f>IFERROR(AVERAGE('[23]Karta matky'!$F$34),"")</f>
        <v/>
      </c>
      <c r="L25" s="3" t="str">
        <f>IFERROR(AVERAGE('[23]Karta matky'!$G$34),"")</f>
        <v/>
      </c>
      <c r="M25" s="3" t="str">
        <f>IFERROR(VALUE('[23]Karta matky'!$H$34),"")</f>
        <v/>
      </c>
      <c r="N25" s="3" t="str">
        <f>IFERROR(AVERAGE('[23]Karta matky'!$I$34),"")</f>
        <v/>
      </c>
      <c r="O25" s="4" t="str">
        <f>IFERROR(AVERAGE('[23]Karta matky'!$J$34),"")</f>
        <v/>
      </c>
      <c r="P25" s="3" t="str">
        <f>IFERROR(AVERAGE('[23]Karta matky'!$M$34),"")</f>
        <v/>
      </c>
      <c r="Q25" s="3" t="str">
        <f>IFERROR(AVERAGE('[23]Karta matky'!$N$34),"")</f>
        <v/>
      </c>
      <c r="R25" s="3" t="str">
        <f>IFERROR(AVERAGE('[23]Karta matky'!$O$34),"")</f>
        <v/>
      </c>
      <c r="S25" s="5">
        <f t="shared" si="1"/>
        <v>0</v>
      </c>
      <c r="T25" s="6" t="str">
        <f t="shared" si="6"/>
        <v/>
      </c>
      <c r="U25" s="7" t="str">
        <f>IF(S25=0,"",IFERROR(SUM(T25)/(T405),""))</f>
        <v/>
      </c>
    </row>
    <row r="26" spans="1:21" x14ac:dyDescent="0.25">
      <c r="A26" s="22" t="s">
        <v>44</v>
      </c>
      <c r="B26" s="23">
        <f t="shared" si="3"/>
        <v>24</v>
      </c>
      <c r="C26" s="2" t="str">
        <f>T('[24]Karta matky'!$J$12)</f>
        <v>z, 01</v>
      </c>
      <c r="D26" s="1" t="str">
        <f>UPPER('[24]Karta matky'!$B$12)</f>
        <v>TES190001</v>
      </c>
      <c r="E26" s="2" t="str">
        <f>UPPER('[24]Karta matky'!$C$12)</f>
        <v>X</v>
      </c>
      <c r="F26" s="2" t="str">
        <f>UPPER('[24]Karta matky'!$D$12)</f>
        <v>X</v>
      </c>
      <c r="G26" s="2" t="str">
        <f>UPPER('[24]Karta matky'!$E$12)</f>
        <v>X</v>
      </c>
      <c r="H26" s="3" t="str">
        <f>IFERROR(VALUE('[24]Karta matky'!$C$34),"")</f>
        <v/>
      </c>
      <c r="I26" s="3" t="str">
        <f>IFERROR(AVERAGE('[24]Karta matky'!$D$34),"")</f>
        <v/>
      </c>
      <c r="J26" s="3" t="str">
        <f>IFERROR(AVERAGE('[24]Karta matky'!$E$34),"")</f>
        <v/>
      </c>
      <c r="K26" s="3" t="str">
        <f>IFERROR(AVERAGE('[24]Karta matky'!$F$34),"")</f>
        <v/>
      </c>
      <c r="L26" s="3" t="str">
        <f>IFERROR(AVERAGE('[24]Karta matky'!$G$34),"")</f>
        <v/>
      </c>
      <c r="M26" s="3" t="str">
        <f>IFERROR(VALUE('[24]Karta matky'!$H$34),"")</f>
        <v/>
      </c>
      <c r="N26" s="3" t="str">
        <f>IFERROR(AVERAGE('[24]Karta matky'!$I$34),"")</f>
        <v/>
      </c>
      <c r="O26" s="4" t="str">
        <f>IFERROR(AVERAGE('[24]Karta matky'!$J$34),"")</f>
        <v/>
      </c>
      <c r="P26" s="3" t="str">
        <f>IFERROR(AVERAGE('[24]Karta matky'!$M$34),"")</f>
        <v/>
      </c>
      <c r="Q26" s="3" t="str">
        <f>IFERROR(AVERAGE('[24]Karta matky'!$N$34),"")</f>
        <v/>
      </c>
      <c r="R26" s="3" t="str">
        <f>IFERROR(AVERAGE('[24]Karta matky'!$O$34),"")</f>
        <v/>
      </c>
      <c r="S26" s="5">
        <f t="shared" si="1"/>
        <v>0</v>
      </c>
      <c r="T26" s="6" t="str">
        <f t="shared" si="6"/>
        <v/>
      </c>
      <c r="U26" s="7" t="str">
        <f>IF(S26=0,"",IFERROR(SUM(T26)/(T405),""))</f>
        <v/>
      </c>
    </row>
    <row r="27" spans="1:21" x14ac:dyDescent="0.25">
      <c r="A27" s="22" t="s">
        <v>45</v>
      </c>
      <c r="B27" s="23">
        <f t="shared" si="3"/>
        <v>25</v>
      </c>
      <c r="C27" s="2" t="str">
        <f>T('[25]Karta matky'!$J$12)</f>
        <v>z, 01</v>
      </c>
      <c r="D27" s="1" t="str">
        <f>UPPER('[25]Karta matky'!$B$12)</f>
        <v>TES190001</v>
      </c>
      <c r="E27" s="2" t="str">
        <f>UPPER('[25]Karta matky'!$C$12)</f>
        <v>X</v>
      </c>
      <c r="F27" s="2" t="str">
        <f>UPPER('[25]Karta matky'!$D$12)</f>
        <v>X</v>
      </c>
      <c r="G27" s="2" t="str">
        <f>UPPER('[25]Karta matky'!$E$12)</f>
        <v>X</v>
      </c>
      <c r="H27" s="3" t="str">
        <f>IFERROR(VALUE('[25]Karta matky'!$C$34),"")</f>
        <v/>
      </c>
      <c r="I27" s="3" t="str">
        <f>IFERROR(AVERAGE('[25]Karta matky'!$D$34),"")</f>
        <v/>
      </c>
      <c r="J27" s="3" t="str">
        <f>IFERROR(AVERAGE('[25]Karta matky'!$E$34),"")</f>
        <v/>
      </c>
      <c r="K27" s="3" t="str">
        <f>IFERROR(AVERAGE('[25]Karta matky'!$F$34),"")</f>
        <v/>
      </c>
      <c r="L27" s="3" t="str">
        <f>IFERROR(AVERAGE('[25]Karta matky'!$G$34),"")</f>
        <v/>
      </c>
      <c r="M27" s="3" t="str">
        <f>IFERROR(VALUE('[25]Karta matky'!$H$34),"")</f>
        <v/>
      </c>
      <c r="N27" s="3" t="str">
        <f>IFERROR(AVERAGE('[25]Karta matky'!$I$34),"")</f>
        <v/>
      </c>
      <c r="O27" s="4" t="str">
        <f>IFERROR(AVERAGE('[25]Karta matky'!$J$34),"")</f>
        <v/>
      </c>
      <c r="P27" s="3" t="str">
        <f>IFERROR(AVERAGE('[25]Karta matky'!$M$34),"")</f>
        <v/>
      </c>
      <c r="Q27" s="3" t="str">
        <f>IFERROR(AVERAGE('[25]Karta matky'!$N$34),"")</f>
        <v/>
      </c>
      <c r="R27" s="3" t="str">
        <f>IFERROR(AVERAGE('[25]Karta matky'!$O$34),"")</f>
        <v/>
      </c>
      <c r="S27" s="5">
        <f t="shared" si="1"/>
        <v>0</v>
      </c>
      <c r="T27" s="6" t="str">
        <f t="shared" si="6"/>
        <v/>
      </c>
      <c r="U27" s="7" t="str">
        <f>IF(S27=0,"",IFERROR(SUM(T27)/(T405),""))</f>
        <v/>
      </c>
    </row>
    <row r="28" spans="1:21" x14ac:dyDescent="0.25">
      <c r="A28" s="22" t="s">
        <v>46</v>
      </c>
      <c r="B28" s="23">
        <f t="shared" si="3"/>
        <v>26</v>
      </c>
      <c r="C28" s="2" t="str">
        <f>T('[26]Karta matky'!$J$12)</f>
        <v>z, 01</v>
      </c>
      <c r="D28" s="1" t="str">
        <f>UPPER('[26]Karta matky'!$B$12)</f>
        <v>TES190001</v>
      </c>
      <c r="E28" s="2" t="str">
        <f>UPPER('[26]Karta matky'!$C$12)</f>
        <v>X</v>
      </c>
      <c r="F28" s="2" t="str">
        <f>UPPER('[26]Karta matky'!$D$12)</f>
        <v>X</v>
      </c>
      <c r="G28" s="2" t="str">
        <f>UPPER('[26]Karta matky'!$E$12)</f>
        <v>X</v>
      </c>
      <c r="H28" s="3" t="str">
        <f>IFERROR(VALUE('[26]Karta matky'!$C$34),"")</f>
        <v/>
      </c>
      <c r="I28" s="3" t="str">
        <f>IFERROR(AVERAGE('[26]Karta matky'!$D$34),"")</f>
        <v/>
      </c>
      <c r="J28" s="3" t="str">
        <f>IFERROR(AVERAGE('[26]Karta matky'!$E$34),"")</f>
        <v/>
      </c>
      <c r="K28" s="3" t="str">
        <f>IFERROR(AVERAGE('[26]Karta matky'!$F$34),"")</f>
        <v/>
      </c>
      <c r="L28" s="3" t="str">
        <f>IFERROR(AVERAGE('[26]Karta matky'!$G$34),"")</f>
        <v/>
      </c>
      <c r="M28" s="3" t="str">
        <f>IFERROR(VALUE('[26]Karta matky'!$H$34),"")</f>
        <v/>
      </c>
      <c r="N28" s="3" t="str">
        <f>IFERROR(AVERAGE('[26]Karta matky'!$I$34),"")</f>
        <v/>
      </c>
      <c r="O28" s="4" t="str">
        <f>IFERROR(AVERAGE('[26]Karta matky'!$J$34),"")</f>
        <v/>
      </c>
      <c r="P28" s="3" t="str">
        <f>IFERROR(AVERAGE('[26]Karta matky'!$M$34),"")</f>
        <v/>
      </c>
      <c r="Q28" s="3" t="str">
        <f>IFERROR(AVERAGE('[26]Karta matky'!$N$34),"")</f>
        <v/>
      </c>
      <c r="R28" s="3" t="str">
        <f>IFERROR(AVERAGE('[26]Karta matky'!$O$34),"")</f>
        <v/>
      </c>
      <c r="S28" s="5">
        <f t="shared" si="1"/>
        <v>0</v>
      </c>
      <c r="T28" s="6" t="str">
        <f t="shared" si="6"/>
        <v/>
      </c>
      <c r="U28" s="7" t="str">
        <f>IF(S28=0,"",IFERROR(SUM(T28)/(T405),""))</f>
        <v/>
      </c>
    </row>
    <row r="29" spans="1:21" x14ac:dyDescent="0.25">
      <c r="A29" s="22" t="s">
        <v>47</v>
      </c>
      <c r="B29" s="23">
        <f t="shared" si="3"/>
        <v>27</v>
      </c>
      <c r="C29" s="2" t="str">
        <f>T('[27]Karta matky'!$J$12)</f>
        <v>z, 01</v>
      </c>
      <c r="D29" s="1" t="str">
        <f>UPPER('[27]Karta matky'!$B$12)</f>
        <v>TES190001</v>
      </c>
      <c r="E29" s="2" t="str">
        <f>UPPER('[27]Karta matky'!$C$12)</f>
        <v>X</v>
      </c>
      <c r="F29" s="2" t="str">
        <f>UPPER('[27]Karta matky'!$D$12)</f>
        <v>X</v>
      </c>
      <c r="G29" s="2" t="str">
        <f>UPPER('[27]Karta matky'!$E$12)</f>
        <v>X</v>
      </c>
      <c r="H29" s="3" t="str">
        <f>IFERROR(VALUE('[27]Karta matky'!$C$34),"")</f>
        <v/>
      </c>
      <c r="I29" s="3" t="str">
        <f>IFERROR(AVERAGE('[27]Karta matky'!$D$34),"")</f>
        <v/>
      </c>
      <c r="J29" s="3" t="str">
        <f>IFERROR(AVERAGE('[27]Karta matky'!$E$34),"")</f>
        <v/>
      </c>
      <c r="K29" s="3" t="str">
        <f>IFERROR(AVERAGE('[27]Karta matky'!$F$34),"")</f>
        <v/>
      </c>
      <c r="L29" s="3" t="str">
        <f>IFERROR(AVERAGE('[27]Karta matky'!$G$34),"")</f>
        <v/>
      </c>
      <c r="M29" s="3" t="str">
        <f>IFERROR(VALUE('[27]Karta matky'!$H$34),"")</f>
        <v/>
      </c>
      <c r="N29" s="3" t="str">
        <f>IFERROR(AVERAGE('[27]Karta matky'!$I$34),"")</f>
        <v/>
      </c>
      <c r="O29" s="4" t="str">
        <f>IFERROR(AVERAGE('[27]Karta matky'!$J$34),"")</f>
        <v/>
      </c>
      <c r="P29" s="3" t="str">
        <f>IFERROR(AVERAGE('[27]Karta matky'!$M$34),"")</f>
        <v/>
      </c>
      <c r="Q29" s="3" t="str">
        <f>IFERROR(AVERAGE('[27]Karta matky'!$N$34),"")</f>
        <v/>
      </c>
      <c r="R29" s="3" t="str">
        <f>IFERROR(AVERAGE('[27]Karta matky'!$O$34),"")</f>
        <v/>
      </c>
      <c r="S29" s="5">
        <f t="shared" si="1"/>
        <v>0</v>
      </c>
      <c r="T29" s="6" t="str">
        <f t="shared" si="6"/>
        <v/>
      </c>
      <c r="U29" s="7" t="str">
        <f>IF(S29=0,"",IFERROR(SUM(T29)/(T405),""))</f>
        <v/>
      </c>
    </row>
    <row r="30" spans="1:21" x14ac:dyDescent="0.25">
      <c r="A30" s="22" t="s">
        <v>48</v>
      </c>
      <c r="B30" s="23">
        <f t="shared" si="3"/>
        <v>28</v>
      </c>
      <c r="C30" s="2" t="str">
        <f>T('[28]Karta matky'!$J$12)</f>
        <v>z, 01</v>
      </c>
      <c r="D30" s="1" t="str">
        <f>UPPER('[28]Karta matky'!$B$12)</f>
        <v>TES190001</v>
      </c>
      <c r="E30" s="2" t="str">
        <f>UPPER('[28]Karta matky'!$C$12)</f>
        <v>X</v>
      </c>
      <c r="F30" s="2" t="str">
        <f>UPPER('[28]Karta matky'!$D$12)</f>
        <v>X</v>
      </c>
      <c r="G30" s="2" t="str">
        <f>UPPER('[28]Karta matky'!$E$12)</f>
        <v>X</v>
      </c>
      <c r="H30" s="3" t="str">
        <f>IFERROR(VALUE('[28]Karta matky'!$C$34),"")</f>
        <v/>
      </c>
      <c r="I30" s="3" t="str">
        <f>IFERROR(AVERAGE('[28]Karta matky'!$D$34),"")</f>
        <v/>
      </c>
      <c r="J30" s="3" t="str">
        <f>IFERROR(AVERAGE('[28]Karta matky'!$E$34),"")</f>
        <v/>
      </c>
      <c r="K30" s="3" t="str">
        <f>IFERROR(AVERAGE('[28]Karta matky'!$F$34),"")</f>
        <v/>
      </c>
      <c r="L30" s="3" t="str">
        <f>IFERROR(AVERAGE('[28]Karta matky'!$G$34),"")</f>
        <v/>
      </c>
      <c r="M30" s="3" t="str">
        <f>IFERROR(VALUE('[28]Karta matky'!$H$34),"")</f>
        <v/>
      </c>
      <c r="N30" s="3" t="str">
        <f>IFERROR(AVERAGE('[28]Karta matky'!$I$34),"")</f>
        <v/>
      </c>
      <c r="O30" s="4" t="str">
        <f>IFERROR(AVERAGE('[28]Karta matky'!$J$34),"")</f>
        <v/>
      </c>
      <c r="P30" s="3" t="str">
        <f>IFERROR(AVERAGE('[28]Karta matky'!$M$34),"")</f>
        <v/>
      </c>
      <c r="Q30" s="3" t="str">
        <f>IFERROR(AVERAGE('[28]Karta matky'!$N$34),"")</f>
        <v/>
      </c>
      <c r="R30" s="3" t="str">
        <f>IFERROR(AVERAGE('[28]Karta matky'!$O$34),"")</f>
        <v/>
      </c>
      <c r="S30" s="5">
        <f t="shared" si="1"/>
        <v>0</v>
      </c>
      <c r="T30" s="6" t="str">
        <f t="shared" si="6"/>
        <v/>
      </c>
      <c r="U30" s="7" t="str">
        <f>IF(S30=0,"",IFERROR(SUM(T30)/(T405),""))</f>
        <v/>
      </c>
    </row>
    <row r="31" spans="1:21" x14ac:dyDescent="0.25">
      <c r="A31" s="22" t="s">
        <v>49</v>
      </c>
      <c r="B31" s="23">
        <f t="shared" si="3"/>
        <v>29</v>
      </c>
      <c r="C31" s="2" t="str">
        <f>T('[29]Karta matky'!$J$12)</f>
        <v>z, 01</v>
      </c>
      <c r="D31" s="1" t="str">
        <f>UPPER('[29]Karta matky'!$B$12)</f>
        <v>TES190001</v>
      </c>
      <c r="E31" s="2" t="str">
        <f>UPPER('[29]Karta matky'!$C$12)</f>
        <v>X</v>
      </c>
      <c r="F31" s="2" t="str">
        <f>UPPER('[29]Karta matky'!$D$12)</f>
        <v>X</v>
      </c>
      <c r="G31" s="2" t="str">
        <f>UPPER('[29]Karta matky'!$E$12)</f>
        <v>X</v>
      </c>
      <c r="H31" s="3" t="str">
        <f>IFERROR(VALUE('[29]Karta matky'!$C$34),"")</f>
        <v/>
      </c>
      <c r="I31" s="3" t="str">
        <f>IFERROR(AVERAGE('[29]Karta matky'!$D$34),"")</f>
        <v/>
      </c>
      <c r="J31" s="3" t="str">
        <f>IFERROR(AVERAGE('[29]Karta matky'!$E$34),"")</f>
        <v/>
      </c>
      <c r="K31" s="3" t="str">
        <f>IFERROR(AVERAGE('[29]Karta matky'!$F$34),"")</f>
        <v/>
      </c>
      <c r="L31" s="3" t="str">
        <f>IFERROR(AVERAGE('[29]Karta matky'!$G$34),"")</f>
        <v/>
      </c>
      <c r="M31" s="3" t="str">
        <f>IFERROR(VALUE('[29]Karta matky'!$H$34),"")</f>
        <v/>
      </c>
      <c r="N31" s="3" t="str">
        <f>IFERROR(AVERAGE('[29]Karta matky'!$I$34),"")</f>
        <v/>
      </c>
      <c r="O31" s="4" t="str">
        <f>IFERROR(AVERAGE('[29]Karta matky'!$J$34),"")</f>
        <v/>
      </c>
      <c r="P31" s="3" t="str">
        <f>IFERROR(AVERAGE('[29]Karta matky'!$M$34),"")</f>
        <v/>
      </c>
      <c r="Q31" s="3" t="str">
        <f>IFERROR(AVERAGE('[29]Karta matky'!$N$34),"")</f>
        <v/>
      </c>
      <c r="R31" s="3" t="str">
        <f>IFERROR(AVERAGE('[29]Karta matky'!$O$34),"")</f>
        <v/>
      </c>
      <c r="S31" s="5">
        <f t="shared" si="1"/>
        <v>0</v>
      </c>
      <c r="T31" s="6" t="str">
        <f t="shared" si="6"/>
        <v/>
      </c>
      <c r="U31" s="7" t="str">
        <f>IF(S31=0,"",IFERROR(SUM(T31)/(T405),""))</f>
        <v/>
      </c>
    </row>
    <row r="32" spans="1:21" x14ac:dyDescent="0.25">
      <c r="A32" s="22" t="s">
        <v>50</v>
      </c>
      <c r="B32" s="23">
        <f t="shared" si="3"/>
        <v>30</v>
      </c>
      <c r="C32" s="2" t="str">
        <f>T('[30]Karta matky'!$J$12)</f>
        <v>z, 01</v>
      </c>
      <c r="D32" s="1" t="str">
        <f>UPPER('[30]Karta matky'!$B$12)</f>
        <v>TES190001</v>
      </c>
      <c r="E32" s="2" t="str">
        <f>UPPER('[30]Karta matky'!$C$12)</f>
        <v>X</v>
      </c>
      <c r="F32" s="2" t="str">
        <f>UPPER('[30]Karta matky'!$D$12)</f>
        <v>X</v>
      </c>
      <c r="G32" s="2" t="str">
        <f>UPPER('[30]Karta matky'!$E$12)</f>
        <v>X</v>
      </c>
      <c r="H32" s="3" t="str">
        <f>IFERROR(VALUE('[30]Karta matky'!$C$34),"")</f>
        <v/>
      </c>
      <c r="I32" s="3" t="str">
        <f>IFERROR(AVERAGE('[30]Karta matky'!$D$34),"")</f>
        <v/>
      </c>
      <c r="J32" s="3" t="str">
        <f>IFERROR(AVERAGE('[30]Karta matky'!$E$34),"")</f>
        <v/>
      </c>
      <c r="K32" s="3" t="str">
        <f>IFERROR(AVERAGE('[30]Karta matky'!$F$34),"")</f>
        <v/>
      </c>
      <c r="L32" s="3" t="str">
        <f>IFERROR(AVERAGE('[30]Karta matky'!$G$34),"")</f>
        <v/>
      </c>
      <c r="M32" s="3" t="str">
        <f>IFERROR(VALUE('[30]Karta matky'!$H$34),"")</f>
        <v/>
      </c>
      <c r="N32" s="3" t="str">
        <f>IFERROR(AVERAGE('[30]Karta matky'!$I$34),"")</f>
        <v/>
      </c>
      <c r="O32" s="4" t="str">
        <f>IFERROR(AVERAGE('[30]Karta matky'!$J$34),"")</f>
        <v/>
      </c>
      <c r="P32" s="3" t="str">
        <f>IFERROR(AVERAGE('[30]Karta matky'!$M$34),"")</f>
        <v/>
      </c>
      <c r="Q32" s="3" t="str">
        <f>IFERROR(AVERAGE('[30]Karta matky'!$N$34),"")</f>
        <v/>
      </c>
      <c r="R32" s="3" t="str">
        <f>IFERROR(AVERAGE('[30]Karta matky'!$O$34),"")</f>
        <v/>
      </c>
      <c r="S32" s="5">
        <f t="shared" si="1"/>
        <v>0</v>
      </c>
      <c r="T32" s="6" t="str">
        <f t="shared" si="6"/>
        <v/>
      </c>
      <c r="U32" s="7" t="str">
        <f>IF(S32=0,"",IFERROR(SUM(T32)/(T405),""))</f>
        <v/>
      </c>
    </row>
    <row r="33" spans="1:21" x14ac:dyDescent="0.25">
      <c r="A33" s="22" t="s">
        <v>51</v>
      </c>
      <c r="B33" s="23">
        <f t="shared" si="3"/>
        <v>31</v>
      </c>
      <c r="C33" s="2" t="str">
        <f>T('[31]Karta matky'!$J$12)</f>
        <v>z, 01</v>
      </c>
      <c r="D33" s="1" t="str">
        <f>UPPER('[31]Karta matky'!$B$12)</f>
        <v>TES190001</v>
      </c>
      <c r="E33" s="2" t="str">
        <f>UPPER('[31]Karta matky'!$C$12)</f>
        <v>X</v>
      </c>
      <c r="F33" s="2" t="str">
        <f>UPPER('[31]Karta matky'!$D$12)</f>
        <v>X</v>
      </c>
      <c r="G33" s="2" t="str">
        <f>UPPER('[31]Karta matky'!$E$12)</f>
        <v>X</v>
      </c>
      <c r="H33" s="3" t="str">
        <f>IFERROR(VALUE('[31]Karta matky'!$C$34),"")</f>
        <v/>
      </c>
      <c r="I33" s="3" t="str">
        <f>IFERROR(AVERAGE('[31]Karta matky'!$D$34),"")</f>
        <v/>
      </c>
      <c r="J33" s="3" t="str">
        <f>IFERROR(AVERAGE('[31]Karta matky'!$E$34),"")</f>
        <v/>
      </c>
      <c r="K33" s="3" t="str">
        <f>IFERROR(AVERAGE('[31]Karta matky'!$F$34),"")</f>
        <v/>
      </c>
      <c r="L33" s="3" t="str">
        <f>IFERROR(AVERAGE('[31]Karta matky'!$G$34),"")</f>
        <v/>
      </c>
      <c r="M33" s="3" t="str">
        <f>IFERROR(VALUE('[31]Karta matky'!$H$34),"")</f>
        <v/>
      </c>
      <c r="N33" s="3" t="str">
        <f>IFERROR(AVERAGE('[31]Karta matky'!$I$34),"")</f>
        <v/>
      </c>
      <c r="O33" s="4" t="str">
        <f>IFERROR(AVERAGE('[31]Karta matky'!$J$34),"")</f>
        <v/>
      </c>
      <c r="P33" s="3" t="str">
        <f>IFERROR(AVERAGE('[31]Karta matky'!$M$34),"")</f>
        <v/>
      </c>
      <c r="Q33" s="3" t="str">
        <f>IFERROR(AVERAGE('[31]Karta matky'!$N$34),"")</f>
        <v/>
      </c>
      <c r="R33" s="3" t="str">
        <f>IFERROR(AVERAGE('[31]Karta matky'!$O$34),"")</f>
        <v/>
      </c>
      <c r="S33" s="5">
        <f t="shared" si="1"/>
        <v>0</v>
      </c>
      <c r="T33" s="6" t="str">
        <f t="shared" si="6"/>
        <v/>
      </c>
      <c r="U33" s="7" t="str">
        <f>IF(S33=0,"",IFERROR(SUM(T33)/(T405),""))</f>
        <v/>
      </c>
    </row>
    <row r="34" spans="1:21" x14ac:dyDescent="0.25">
      <c r="A34" s="22" t="s">
        <v>52</v>
      </c>
      <c r="B34" s="23">
        <f t="shared" si="3"/>
        <v>32</v>
      </c>
      <c r="C34" s="2" t="str">
        <f>T('[32]Karta matky'!$J$12)</f>
        <v>z, 01</v>
      </c>
      <c r="D34" s="1" t="str">
        <f>UPPER('[32]Karta matky'!$B$12)</f>
        <v>TES190001</v>
      </c>
      <c r="E34" s="2" t="str">
        <f>UPPER('[32]Karta matky'!$C$12)</f>
        <v>X</v>
      </c>
      <c r="F34" s="2" t="str">
        <f>UPPER('[32]Karta matky'!$D$12)</f>
        <v>X</v>
      </c>
      <c r="G34" s="2" t="str">
        <f>UPPER('[32]Karta matky'!$E$12)</f>
        <v>X</v>
      </c>
      <c r="H34" s="3" t="str">
        <f>IFERROR(VALUE('[32]Karta matky'!$C$34),"")</f>
        <v/>
      </c>
      <c r="I34" s="3" t="str">
        <f>IFERROR(AVERAGE('[32]Karta matky'!$D$34),"")</f>
        <v/>
      </c>
      <c r="J34" s="3" t="str">
        <f>IFERROR(AVERAGE('[32]Karta matky'!$E$34),"")</f>
        <v/>
      </c>
      <c r="K34" s="3" t="str">
        <f>IFERROR(AVERAGE('[32]Karta matky'!$F$34),"")</f>
        <v/>
      </c>
      <c r="L34" s="3" t="str">
        <f>IFERROR(AVERAGE('[32]Karta matky'!$G$34),"")</f>
        <v/>
      </c>
      <c r="M34" s="3" t="str">
        <f>IFERROR(VALUE('[32]Karta matky'!$H$34),"")</f>
        <v/>
      </c>
      <c r="N34" s="3" t="str">
        <f>IFERROR(AVERAGE('[32]Karta matky'!$I$34),"")</f>
        <v/>
      </c>
      <c r="O34" s="4" t="str">
        <f>IFERROR(AVERAGE('[32]Karta matky'!$J$34),"")</f>
        <v/>
      </c>
      <c r="P34" s="3" t="str">
        <f>IFERROR(AVERAGE('[32]Karta matky'!$M$34),"")</f>
        <v/>
      </c>
      <c r="Q34" s="3" t="str">
        <f>IFERROR(AVERAGE('[32]Karta matky'!$N$34),"")</f>
        <v/>
      </c>
      <c r="R34" s="3" t="str">
        <f>IFERROR(AVERAGE('[32]Karta matky'!$O$34),"")</f>
        <v/>
      </c>
      <c r="S34" s="5">
        <f t="shared" si="1"/>
        <v>0</v>
      </c>
      <c r="T34" s="6" t="str">
        <f t="shared" si="6"/>
        <v/>
      </c>
      <c r="U34" s="7" t="str">
        <f>IF(S34=0,"",IFERROR(SUM(T34)/(T405),""))</f>
        <v/>
      </c>
    </row>
    <row r="35" spans="1:21" x14ac:dyDescent="0.25">
      <c r="A35" s="22" t="s">
        <v>53</v>
      </c>
      <c r="B35" s="23">
        <f t="shared" si="3"/>
        <v>33</v>
      </c>
      <c r="C35" s="2" t="str">
        <f>T('[33]Karta matky'!$J$12)</f>
        <v>z, 01</v>
      </c>
      <c r="D35" s="1" t="str">
        <f>UPPER('[33]Karta matky'!$B$12)</f>
        <v>TES190001</v>
      </c>
      <c r="E35" s="2" t="str">
        <f>UPPER('[33]Karta matky'!$C$12)</f>
        <v>X</v>
      </c>
      <c r="F35" s="2" t="str">
        <f>UPPER('[33]Karta matky'!$D$12)</f>
        <v>X</v>
      </c>
      <c r="G35" s="2" t="str">
        <f>UPPER('[33]Karta matky'!$E$12)</f>
        <v>X</v>
      </c>
      <c r="H35" s="3" t="str">
        <f>IFERROR(VALUE('[33]Karta matky'!$C$34),"")</f>
        <v/>
      </c>
      <c r="I35" s="3" t="str">
        <f>IFERROR(AVERAGE('[33]Karta matky'!$D$34),"")</f>
        <v/>
      </c>
      <c r="J35" s="3" t="str">
        <f>IFERROR(AVERAGE('[33]Karta matky'!$E$34),"")</f>
        <v/>
      </c>
      <c r="K35" s="3" t="str">
        <f>IFERROR(AVERAGE('[33]Karta matky'!$F$34),"")</f>
        <v/>
      </c>
      <c r="L35" s="3" t="str">
        <f>IFERROR(AVERAGE('[33]Karta matky'!$G$34),"")</f>
        <v/>
      </c>
      <c r="M35" s="3" t="str">
        <f>IFERROR(VALUE('[33]Karta matky'!$H$34),"")</f>
        <v/>
      </c>
      <c r="N35" s="3" t="str">
        <f>IFERROR(AVERAGE('[33]Karta matky'!$I$34),"")</f>
        <v/>
      </c>
      <c r="O35" s="4" t="str">
        <f>IFERROR(AVERAGE('[33]Karta matky'!$J$34),"")</f>
        <v/>
      </c>
      <c r="P35" s="3" t="str">
        <f>IFERROR(AVERAGE('[33]Karta matky'!$M$34),"")</f>
        <v/>
      </c>
      <c r="Q35" s="3" t="str">
        <f>IFERROR(AVERAGE('[33]Karta matky'!$N$34),"")</f>
        <v/>
      </c>
      <c r="R35" s="3" t="str">
        <f>IFERROR(AVERAGE('[33]Karta matky'!$O$34),"")</f>
        <v/>
      </c>
      <c r="S35" s="5">
        <f t="shared" si="1"/>
        <v>0</v>
      </c>
      <c r="T35" s="6" t="str">
        <f t="shared" si="6"/>
        <v/>
      </c>
      <c r="U35" s="7" t="str">
        <f>IF(S35=0,"",IFERROR(SUM(T35)/(T405),""))</f>
        <v/>
      </c>
    </row>
    <row r="36" spans="1:21" x14ac:dyDescent="0.25">
      <c r="A36" s="22" t="s">
        <v>54</v>
      </c>
      <c r="B36" s="23">
        <f t="shared" si="3"/>
        <v>34</v>
      </c>
      <c r="C36" s="2" t="str">
        <f>T('[34]Karta matky'!$J$12)</f>
        <v>z, 01</v>
      </c>
      <c r="D36" s="1" t="str">
        <f>UPPER('[34]Karta matky'!$B$12)</f>
        <v>TES190001</v>
      </c>
      <c r="E36" s="2" t="str">
        <f>UPPER('[34]Karta matky'!$C$12)</f>
        <v>X</v>
      </c>
      <c r="F36" s="2" t="str">
        <f>UPPER('[34]Karta matky'!$D$12)</f>
        <v>X</v>
      </c>
      <c r="G36" s="2" t="str">
        <f>UPPER('[34]Karta matky'!$E$12)</f>
        <v>X</v>
      </c>
      <c r="H36" s="3" t="str">
        <f>IFERROR(VALUE('[34]Karta matky'!$C$34),"")</f>
        <v/>
      </c>
      <c r="I36" s="3" t="str">
        <f>IFERROR(AVERAGE('[34]Karta matky'!$D$34),"")</f>
        <v/>
      </c>
      <c r="J36" s="3" t="str">
        <f>IFERROR(AVERAGE('[34]Karta matky'!$E$34),"")</f>
        <v/>
      </c>
      <c r="K36" s="3" t="str">
        <f>IFERROR(AVERAGE('[34]Karta matky'!$F$34),"")</f>
        <v/>
      </c>
      <c r="L36" s="3" t="str">
        <f>IFERROR(AVERAGE('[34]Karta matky'!$G$34),"")</f>
        <v/>
      </c>
      <c r="M36" s="3" t="str">
        <f>IFERROR(VALUE('[34]Karta matky'!$H$34),"")</f>
        <v/>
      </c>
      <c r="N36" s="3" t="str">
        <f>IFERROR(AVERAGE('[34]Karta matky'!$I$34),"")</f>
        <v/>
      </c>
      <c r="O36" s="4" t="str">
        <f>IFERROR(AVERAGE('[34]Karta matky'!$J$34),"")</f>
        <v/>
      </c>
      <c r="P36" s="3" t="str">
        <f>IFERROR(AVERAGE('[34]Karta matky'!$M$34),"")</f>
        <v/>
      </c>
      <c r="Q36" s="3" t="str">
        <f>IFERROR(AVERAGE('[34]Karta matky'!$N$34),"")</f>
        <v/>
      </c>
      <c r="R36" s="3" t="str">
        <f>IFERROR(AVERAGE('[34]Karta matky'!$O$34),"")</f>
        <v/>
      </c>
      <c r="S36" s="5">
        <f t="shared" si="1"/>
        <v>0</v>
      </c>
      <c r="T36" s="6" t="str">
        <f t="shared" si="6"/>
        <v/>
      </c>
      <c r="U36" s="7" t="str">
        <f>IF(S36=0,"",IFERROR(SUM(T36)/(T405),""))</f>
        <v/>
      </c>
    </row>
    <row r="37" spans="1:21" x14ac:dyDescent="0.25">
      <c r="A37" s="22" t="s">
        <v>55</v>
      </c>
      <c r="B37" s="23">
        <f t="shared" si="3"/>
        <v>35</v>
      </c>
      <c r="C37" s="2" t="str">
        <f>T('[35]Karta matky'!$J$12)</f>
        <v>z, 01</v>
      </c>
      <c r="D37" s="1" t="str">
        <f>UPPER('[35]Karta matky'!$B$12)</f>
        <v>TES190001</v>
      </c>
      <c r="E37" s="2" t="str">
        <f>UPPER('[35]Karta matky'!$C$12)</f>
        <v>X</v>
      </c>
      <c r="F37" s="2" t="str">
        <f>UPPER('[35]Karta matky'!$D$12)</f>
        <v>X</v>
      </c>
      <c r="G37" s="2" t="str">
        <f>UPPER('[35]Karta matky'!$E$12)</f>
        <v>X</v>
      </c>
      <c r="H37" s="3" t="str">
        <f>IFERROR(VALUE('[35]Karta matky'!$C$34),"")</f>
        <v/>
      </c>
      <c r="I37" s="3" t="str">
        <f>IFERROR(AVERAGE('[35]Karta matky'!$D$34),"")</f>
        <v/>
      </c>
      <c r="J37" s="3" t="str">
        <f>IFERROR(AVERAGE('[35]Karta matky'!$E$34),"")</f>
        <v/>
      </c>
      <c r="K37" s="3" t="str">
        <f>IFERROR(AVERAGE('[35]Karta matky'!$F$34),"")</f>
        <v/>
      </c>
      <c r="L37" s="3" t="str">
        <f>IFERROR(AVERAGE('[35]Karta matky'!$G$34),"")</f>
        <v/>
      </c>
      <c r="M37" s="3" t="str">
        <f>IFERROR(VALUE('[35]Karta matky'!$H$34),"")</f>
        <v/>
      </c>
      <c r="N37" s="3" t="str">
        <f>IFERROR(AVERAGE('[35]Karta matky'!$I$34),"")</f>
        <v/>
      </c>
      <c r="O37" s="4" t="str">
        <f>IFERROR(AVERAGE('[35]Karta matky'!$J$34),"")</f>
        <v/>
      </c>
      <c r="P37" s="3" t="str">
        <f>IFERROR(AVERAGE('[35]Karta matky'!$M$34),"")</f>
        <v/>
      </c>
      <c r="Q37" s="3" t="str">
        <f>IFERROR(AVERAGE('[35]Karta matky'!$N$34),"")</f>
        <v/>
      </c>
      <c r="R37" s="3" t="str">
        <f>IFERROR(AVERAGE('[35]Karta matky'!$O$34),"")</f>
        <v/>
      </c>
      <c r="S37" s="5">
        <f t="shared" si="1"/>
        <v>0</v>
      </c>
      <c r="T37" s="6" t="str">
        <f t="shared" si="6"/>
        <v/>
      </c>
      <c r="U37" s="7" t="str">
        <f>IF(S37=0,"",IFERROR(SUM(T37)/(T405),""))</f>
        <v/>
      </c>
    </row>
    <row r="38" spans="1:21" x14ac:dyDescent="0.25">
      <c r="A38" s="22" t="s">
        <v>56</v>
      </c>
      <c r="B38" s="23">
        <f t="shared" si="3"/>
        <v>36</v>
      </c>
      <c r="C38" s="2" t="str">
        <f>T('[36]Karta matky'!$J$12)</f>
        <v>z, 01</v>
      </c>
      <c r="D38" s="1" t="str">
        <f>UPPER('[36]Karta matky'!$B$12)</f>
        <v>TES190001</v>
      </c>
      <c r="E38" s="2" t="str">
        <f>UPPER('[36]Karta matky'!$C$12)</f>
        <v>X</v>
      </c>
      <c r="F38" s="2" t="str">
        <f>UPPER('[36]Karta matky'!$D$12)</f>
        <v>X</v>
      </c>
      <c r="G38" s="2" t="str">
        <f>UPPER('[36]Karta matky'!$E$12)</f>
        <v>X</v>
      </c>
      <c r="H38" s="3" t="str">
        <f>IFERROR(VALUE('[36]Karta matky'!$C$34),"")</f>
        <v/>
      </c>
      <c r="I38" s="3" t="str">
        <f>IFERROR(AVERAGE('[36]Karta matky'!$D$34),"")</f>
        <v/>
      </c>
      <c r="J38" s="3" t="str">
        <f>IFERROR(AVERAGE('[36]Karta matky'!$E$34),"")</f>
        <v/>
      </c>
      <c r="K38" s="3" t="str">
        <f>IFERROR(AVERAGE('[36]Karta matky'!$F$34),"")</f>
        <v/>
      </c>
      <c r="L38" s="3" t="str">
        <f>IFERROR(AVERAGE('[36]Karta matky'!$G$34),"")</f>
        <v/>
      </c>
      <c r="M38" s="3" t="str">
        <f>IFERROR(VALUE('[36]Karta matky'!$H$34),"")</f>
        <v/>
      </c>
      <c r="N38" s="3" t="str">
        <f>IFERROR(AVERAGE('[36]Karta matky'!$I$34),"")</f>
        <v/>
      </c>
      <c r="O38" s="4" t="str">
        <f>IFERROR(AVERAGE('[36]Karta matky'!$J$34),"")</f>
        <v/>
      </c>
      <c r="P38" s="3" t="str">
        <f>IFERROR(AVERAGE('[36]Karta matky'!$M$34),"")</f>
        <v/>
      </c>
      <c r="Q38" s="3" t="str">
        <f>IFERROR(AVERAGE('[36]Karta matky'!$N$34),"")</f>
        <v/>
      </c>
      <c r="R38" s="3" t="str">
        <f>IFERROR(AVERAGE('[36]Karta matky'!$O$34),"")</f>
        <v/>
      </c>
      <c r="S38" s="5">
        <f t="shared" si="1"/>
        <v>0</v>
      </c>
      <c r="T38" s="6" t="str">
        <f t="shared" si="6"/>
        <v/>
      </c>
      <c r="U38" s="7" t="str">
        <f>IF(S38=0,"",IFERROR(SUM(T38)/(T405),""))</f>
        <v/>
      </c>
    </row>
    <row r="39" spans="1:21" x14ac:dyDescent="0.25">
      <c r="A39" s="22" t="s">
        <v>57</v>
      </c>
      <c r="B39" s="23">
        <f t="shared" si="3"/>
        <v>37</v>
      </c>
      <c r="C39" s="2" t="str">
        <f>T('[37]Karta matky'!$J$12)</f>
        <v>z, 01</v>
      </c>
      <c r="D39" s="1" t="str">
        <f>UPPER('[37]Karta matky'!$B$12)</f>
        <v>TES190001</v>
      </c>
      <c r="E39" s="2" t="str">
        <f>UPPER('[37]Karta matky'!$C$12)</f>
        <v>X</v>
      </c>
      <c r="F39" s="2" t="str">
        <f>UPPER('[37]Karta matky'!$D$12)</f>
        <v>X</v>
      </c>
      <c r="G39" s="2" t="str">
        <f>UPPER('[37]Karta matky'!$E$12)</f>
        <v>X</v>
      </c>
      <c r="H39" s="3" t="str">
        <f>IFERROR(VALUE('[37]Karta matky'!$C$34),"")</f>
        <v/>
      </c>
      <c r="I39" s="3" t="str">
        <f>IFERROR(AVERAGE('[37]Karta matky'!$D$34),"")</f>
        <v/>
      </c>
      <c r="J39" s="3" t="str">
        <f>IFERROR(AVERAGE('[37]Karta matky'!$E$34),"")</f>
        <v/>
      </c>
      <c r="K39" s="3" t="str">
        <f>IFERROR(AVERAGE('[37]Karta matky'!$F$34),"")</f>
        <v/>
      </c>
      <c r="L39" s="3" t="str">
        <f>IFERROR(AVERAGE('[37]Karta matky'!$G$34),"")</f>
        <v/>
      </c>
      <c r="M39" s="3" t="str">
        <f>IFERROR(VALUE('[37]Karta matky'!$H$34),"")</f>
        <v/>
      </c>
      <c r="N39" s="3" t="str">
        <f>IFERROR(AVERAGE('[37]Karta matky'!$I$34),"")</f>
        <v/>
      </c>
      <c r="O39" s="4" t="str">
        <f>IFERROR(AVERAGE('[37]Karta matky'!$J$34),"")</f>
        <v/>
      </c>
      <c r="P39" s="3" t="str">
        <f>IFERROR(AVERAGE('[37]Karta matky'!$M$34),"")</f>
        <v/>
      </c>
      <c r="Q39" s="3" t="str">
        <f>IFERROR(AVERAGE('[37]Karta matky'!$N$34),"")</f>
        <v/>
      </c>
      <c r="R39" s="3" t="str">
        <f>IFERROR(AVERAGE('[37]Karta matky'!$O$34),"")</f>
        <v/>
      </c>
      <c r="S39" s="5">
        <f t="shared" si="1"/>
        <v>0</v>
      </c>
      <c r="T39" s="6" t="str">
        <f t="shared" si="6"/>
        <v/>
      </c>
      <c r="U39" s="7" t="str">
        <f>IF(S39=0,"",IFERROR(SUM(T39)/(T405),""))</f>
        <v/>
      </c>
    </row>
    <row r="40" spans="1:21" x14ac:dyDescent="0.25">
      <c r="A40" s="22" t="s">
        <v>58</v>
      </c>
      <c r="B40" s="23">
        <f t="shared" si="3"/>
        <v>38</v>
      </c>
      <c r="C40" s="2" t="str">
        <f>T('[38]Karta matky'!$J$12)</f>
        <v>z, 01</v>
      </c>
      <c r="D40" s="1" t="str">
        <f>UPPER('[38]Karta matky'!$B$12)</f>
        <v>TES190001</v>
      </c>
      <c r="E40" s="2" t="str">
        <f>UPPER('[38]Karta matky'!$C$12)</f>
        <v>X</v>
      </c>
      <c r="F40" s="2" t="str">
        <f>UPPER('[38]Karta matky'!$D$12)</f>
        <v>X</v>
      </c>
      <c r="G40" s="2" t="str">
        <f>UPPER('[38]Karta matky'!$E$12)</f>
        <v>X</v>
      </c>
      <c r="H40" s="3" t="str">
        <f>IFERROR(VALUE('[38]Karta matky'!$C$34),"")</f>
        <v/>
      </c>
      <c r="I40" s="3" t="str">
        <f>IFERROR(AVERAGE('[38]Karta matky'!$D$34),"")</f>
        <v/>
      </c>
      <c r="J40" s="3" t="str">
        <f>IFERROR(AVERAGE('[38]Karta matky'!$E$34),"")</f>
        <v/>
      </c>
      <c r="K40" s="3" t="str">
        <f>IFERROR(AVERAGE('[38]Karta matky'!$F$34),"")</f>
        <v/>
      </c>
      <c r="L40" s="3" t="str">
        <f>IFERROR(AVERAGE('[38]Karta matky'!$G$34),"")</f>
        <v/>
      </c>
      <c r="M40" s="3" t="str">
        <f>IFERROR(VALUE('[38]Karta matky'!$H$34),"")</f>
        <v/>
      </c>
      <c r="N40" s="3" t="str">
        <f>IFERROR(AVERAGE('[38]Karta matky'!$I$34),"")</f>
        <v/>
      </c>
      <c r="O40" s="4" t="str">
        <f>IFERROR(AVERAGE('[38]Karta matky'!$J$34),"")</f>
        <v/>
      </c>
      <c r="P40" s="3" t="str">
        <f>IFERROR(AVERAGE('[38]Karta matky'!$M$34),"")</f>
        <v/>
      </c>
      <c r="Q40" s="3" t="str">
        <f>IFERROR(AVERAGE('[38]Karta matky'!$N$34),"")</f>
        <v/>
      </c>
      <c r="R40" s="3" t="str">
        <f>IFERROR(AVERAGE('[38]Karta matky'!$O$34),"")</f>
        <v/>
      </c>
      <c r="S40" s="5">
        <f t="shared" si="1"/>
        <v>0</v>
      </c>
      <c r="T40" s="6" t="str">
        <f t="shared" si="6"/>
        <v/>
      </c>
      <c r="U40" s="7" t="str">
        <f>IF(S40=0,"",IFERROR(SUM(T40)/(T405),""))</f>
        <v/>
      </c>
    </row>
    <row r="41" spans="1:21" x14ac:dyDescent="0.25">
      <c r="A41" s="22" t="s">
        <v>59</v>
      </c>
      <c r="B41" s="23">
        <f t="shared" si="3"/>
        <v>39</v>
      </c>
      <c r="C41" s="2" t="str">
        <f>T('[39]Karta matky'!$J$12)</f>
        <v>z, 01</v>
      </c>
      <c r="D41" s="1" t="str">
        <f>UPPER('[39]Karta matky'!$B$12)</f>
        <v>TES190001</v>
      </c>
      <c r="E41" s="2" t="str">
        <f>UPPER('[39]Karta matky'!$C$12)</f>
        <v>X</v>
      </c>
      <c r="F41" s="2" t="str">
        <f>UPPER('[39]Karta matky'!$D$12)</f>
        <v>X</v>
      </c>
      <c r="G41" s="2" t="str">
        <f>UPPER('[39]Karta matky'!$E$12)</f>
        <v>X</v>
      </c>
      <c r="H41" s="3" t="str">
        <f>IFERROR(VALUE('[39]Karta matky'!$C$34),"")</f>
        <v/>
      </c>
      <c r="I41" s="3" t="str">
        <f>IFERROR(AVERAGE('[39]Karta matky'!$D$34),"")</f>
        <v/>
      </c>
      <c r="J41" s="3" t="str">
        <f>IFERROR(AVERAGE('[39]Karta matky'!$E$34),"")</f>
        <v/>
      </c>
      <c r="K41" s="3" t="str">
        <f>IFERROR(AVERAGE('[39]Karta matky'!$F$34),"")</f>
        <v/>
      </c>
      <c r="L41" s="3" t="str">
        <f>IFERROR(AVERAGE('[39]Karta matky'!$G$34),"")</f>
        <v/>
      </c>
      <c r="M41" s="3" t="str">
        <f>IFERROR(VALUE('[39]Karta matky'!$H$34),"")</f>
        <v/>
      </c>
      <c r="N41" s="3" t="str">
        <f>IFERROR(AVERAGE('[39]Karta matky'!$I$34),"")</f>
        <v/>
      </c>
      <c r="O41" s="4" t="str">
        <f>IFERROR(AVERAGE('[39]Karta matky'!$J$34),"")</f>
        <v/>
      </c>
      <c r="P41" s="3" t="str">
        <f>IFERROR(AVERAGE('[39]Karta matky'!$M$34),"")</f>
        <v/>
      </c>
      <c r="Q41" s="3" t="str">
        <f>IFERROR(AVERAGE('[39]Karta matky'!$N$34),"")</f>
        <v/>
      </c>
      <c r="R41" s="3" t="str">
        <f>IFERROR(AVERAGE('[39]Karta matky'!$O$34),"")</f>
        <v/>
      </c>
      <c r="S41" s="5">
        <f t="shared" si="1"/>
        <v>0</v>
      </c>
      <c r="T41" s="6" t="str">
        <f t="shared" si="6"/>
        <v/>
      </c>
      <c r="U41" s="7" t="str">
        <f>IF(S41=0,"",IFERROR(SUM(T41)/(T405),""))</f>
        <v/>
      </c>
    </row>
    <row r="42" spans="1:21" x14ac:dyDescent="0.25">
      <c r="A42" s="22" t="s">
        <v>60</v>
      </c>
      <c r="B42" s="23">
        <f t="shared" si="3"/>
        <v>40</v>
      </c>
      <c r="C42" s="2" t="str">
        <f>T('[40]Karta matky'!$J$12)</f>
        <v>z, 01</v>
      </c>
      <c r="D42" s="1" t="str">
        <f>UPPER('[40]Karta matky'!$B$12)</f>
        <v>TES190001</v>
      </c>
      <c r="E42" s="2" t="str">
        <f>UPPER('[40]Karta matky'!$C$12)</f>
        <v>X</v>
      </c>
      <c r="F42" s="2" t="str">
        <f>UPPER('[40]Karta matky'!$D$12)</f>
        <v>X</v>
      </c>
      <c r="G42" s="2" t="str">
        <f>UPPER('[40]Karta matky'!$E$12)</f>
        <v>X</v>
      </c>
      <c r="H42" s="3" t="str">
        <f>IFERROR(VALUE('[40]Karta matky'!$C$34),"")</f>
        <v/>
      </c>
      <c r="I42" s="3" t="str">
        <f>IFERROR(AVERAGE('[40]Karta matky'!$D$34),"")</f>
        <v/>
      </c>
      <c r="J42" s="3" t="str">
        <f>IFERROR(AVERAGE('[40]Karta matky'!$E$34),"")</f>
        <v/>
      </c>
      <c r="K42" s="3" t="str">
        <f>IFERROR(AVERAGE('[40]Karta matky'!$F$34),"")</f>
        <v/>
      </c>
      <c r="L42" s="3" t="str">
        <f>IFERROR(AVERAGE('[40]Karta matky'!$G$34),"")</f>
        <v/>
      </c>
      <c r="M42" s="3" t="str">
        <f>IFERROR(VALUE('[40]Karta matky'!$H$34),"")</f>
        <v/>
      </c>
      <c r="N42" s="3" t="str">
        <f>IFERROR(AVERAGE('[40]Karta matky'!$I$34),"")</f>
        <v/>
      </c>
      <c r="O42" s="4" t="str">
        <f>IFERROR(AVERAGE('[40]Karta matky'!$J$34),"")</f>
        <v/>
      </c>
      <c r="P42" s="3" t="str">
        <f>IFERROR(AVERAGE('[40]Karta matky'!$M$34),"")</f>
        <v/>
      </c>
      <c r="Q42" s="3" t="str">
        <f>IFERROR(AVERAGE('[40]Karta matky'!$N$34),"")</f>
        <v/>
      </c>
      <c r="R42" s="3" t="str">
        <f>IFERROR(AVERAGE('[40]Karta matky'!$O$34),"")</f>
        <v/>
      </c>
      <c r="S42" s="5">
        <f t="shared" si="1"/>
        <v>0</v>
      </c>
      <c r="T42" s="6" t="str">
        <f t="shared" si="6"/>
        <v/>
      </c>
      <c r="U42" s="7" t="str">
        <f>IF(S42=0,"",IFERROR(SUM(T42)/(T405),""))</f>
        <v/>
      </c>
    </row>
    <row r="43" spans="1:21" x14ac:dyDescent="0.25">
      <c r="A43" s="22" t="s">
        <v>61</v>
      </c>
      <c r="B43" s="23">
        <f t="shared" si="3"/>
        <v>41</v>
      </c>
      <c r="C43" s="2" t="str">
        <f>T('[41]Karta matky'!$J$12)</f>
        <v>z, 01</v>
      </c>
      <c r="D43" s="1" t="str">
        <f>UPPER('[41]Karta matky'!$B$12)</f>
        <v>TES190001</v>
      </c>
      <c r="E43" s="2" t="str">
        <f>UPPER('[41]Karta matky'!$C$12)</f>
        <v>X</v>
      </c>
      <c r="F43" s="2" t="str">
        <f>UPPER('[41]Karta matky'!$D$12)</f>
        <v>X</v>
      </c>
      <c r="G43" s="2" t="str">
        <f>UPPER('[41]Karta matky'!$E$12)</f>
        <v>X</v>
      </c>
      <c r="H43" s="3" t="str">
        <f>IFERROR(VALUE('[41]Karta matky'!$C$34),"")</f>
        <v/>
      </c>
      <c r="I43" s="3" t="str">
        <f>IFERROR(AVERAGE('[41]Karta matky'!$D$34),"")</f>
        <v/>
      </c>
      <c r="J43" s="3" t="str">
        <f>IFERROR(AVERAGE('[41]Karta matky'!$E$34),"")</f>
        <v/>
      </c>
      <c r="K43" s="3" t="str">
        <f>IFERROR(AVERAGE('[41]Karta matky'!$F$34),"")</f>
        <v/>
      </c>
      <c r="L43" s="3" t="str">
        <f>IFERROR(AVERAGE('[41]Karta matky'!$G$34),"")</f>
        <v/>
      </c>
      <c r="M43" s="3" t="str">
        <f>IFERROR(VALUE('[41]Karta matky'!$H$34),"")</f>
        <v/>
      </c>
      <c r="N43" s="3" t="str">
        <f>IFERROR(AVERAGE('[41]Karta matky'!$I$34),"")</f>
        <v/>
      </c>
      <c r="O43" s="4" t="str">
        <f>IFERROR(AVERAGE('[41]Karta matky'!$J$34),"")</f>
        <v/>
      </c>
      <c r="P43" s="3" t="str">
        <f>IFERROR(AVERAGE('[41]Karta matky'!$M$34),"")</f>
        <v/>
      </c>
      <c r="Q43" s="3" t="str">
        <f>IFERROR(AVERAGE('[41]Karta matky'!$N$34),"")</f>
        <v/>
      </c>
      <c r="R43" s="3" t="str">
        <f>IFERROR(AVERAGE('[41]Karta matky'!$O$34),"")</f>
        <v/>
      </c>
      <c r="S43" s="5">
        <f t="shared" si="1"/>
        <v>0</v>
      </c>
      <c r="T43" s="6" t="str">
        <f t="shared" si="6"/>
        <v/>
      </c>
      <c r="U43" s="7" t="str">
        <f>IF(S43=0,"",IFERROR(SUM(T43)/(T405),""))</f>
        <v/>
      </c>
    </row>
    <row r="44" spans="1:21" x14ac:dyDescent="0.25">
      <c r="A44" s="22" t="s">
        <v>62</v>
      </c>
      <c r="B44" s="23">
        <f t="shared" si="3"/>
        <v>42</v>
      </c>
      <c r="C44" s="2" t="str">
        <f>T('[42]Karta matky'!$J$12)</f>
        <v>z, 01</v>
      </c>
      <c r="D44" s="1" t="str">
        <f>UPPER('[42]Karta matky'!$B$12)</f>
        <v>TES190001</v>
      </c>
      <c r="E44" s="2" t="str">
        <f>UPPER('[42]Karta matky'!$C$12)</f>
        <v>X</v>
      </c>
      <c r="F44" s="2" t="str">
        <f>UPPER('[42]Karta matky'!$D$12)</f>
        <v>X</v>
      </c>
      <c r="G44" s="2" t="str">
        <f>UPPER('[42]Karta matky'!$E$12)</f>
        <v>X</v>
      </c>
      <c r="H44" s="3" t="str">
        <f>IFERROR(VALUE('[42]Karta matky'!$C$34),"")</f>
        <v/>
      </c>
      <c r="I44" s="3" t="str">
        <f>IFERROR(AVERAGE('[42]Karta matky'!$D$34),"")</f>
        <v/>
      </c>
      <c r="J44" s="3" t="str">
        <f>IFERROR(AVERAGE('[42]Karta matky'!$E$34),"")</f>
        <v/>
      </c>
      <c r="K44" s="3" t="str">
        <f>IFERROR(AVERAGE('[42]Karta matky'!$F$34),"")</f>
        <v/>
      </c>
      <c r="L44" s="3" t="str">
        <f>IFERROR(AVERAGE('[42]Karta matky'!$G$34),"")</f>
        <v/>
      </c>
      <c r="M44" s="3" t="str">
        <f>IFERROR(VALUE('[42]Karta matky'!$H$34),"")</f>
        <v/>
      </c>
      <c r="N44" s="3" t="str">
        <f>IFERROR(AVERAGE('[42]Karta matky'!$I$34),"")</f>
        <v/>
      </c>
      <c r="O44" s="4" t="str">
        <f>IFERROR(AVERAGE('[42]Karta matky'!$J$34),"")</f>
        <v/>
      </c>
      <c r="P44" s="3" t="str">
        <f>IFERROR(AVERAGE('[42]Karta matky'!$M$34),"")</f>
        <v/>
      </c>
      <c r="Q44" s="3" t="str">
        <f>IFERROR(AVERAGE('[42]Karta matky'!$N$34),"")</f>
        <v/>
      </c>
      <c r="R44" s="3" t="str">
        <f>IFERROR(AVERAGE('[42]Karta matky'!$O$34),"")</f>
        <v/>
      </c>
      <c r="S44" s="5">
        <f t="shared" si="1"/>
        <v>0</v>
      </c>
      <c r="T44" s="6" t="str">
        <f t="shared" si="6"/>
        <v/>
      </c>
      <c r="U44" s="7" t="str">
        <f>IF(S44=0,"",IFERROR(SUM(T44)/(T405),""))</f>
        <v/>
      </c>
    </row>
    <row r="45" spans="1:21" x14ac:dyDescent="0.25">
      <c r="A45" s="22" t="s">
        <v>63</v>
      </c>
      <c r="B45" s="23">
        <f t="shared" si="3"/>
        <v>43</v>
      </c>
      <c r="C45" s="2" t="str">
        <f>T('[43]Karta matky'!$J$12)</f>
        <v>z, 01</v>
      </c>
      <c r="D45" s="1" t="str">
        <f>UPPER('[43]Karta matky'!$B$12)</f>
        <v>TES190001</v>
      </c>
      <c r="E45" s="2" t="str">
        <f>UPPER('[43]Karta matky'!$C$12)</f>
        <v>X</v>
      </c>
      <c r="F45" s="2" t="str">
        <f>UPPER('[43]Karta matky'!$D$12)</f>
        <v>X</v>
      </c>
      <c r="G45" s="2" t="str">
        <f>UPPER('[43]Karta matky'!$E$12)</f>
        <v>X</v>
      </c>
      <c r="H45" s="3" t="str">
        <f>IFERROR(VALUE('[43]Karta matky'!$C$34),"")</f>
        <v/>
      </c>
      <c r="I45" s="3" t="str">
        <f>IFERROR(AVERAGE('[43]Karta matky'!$D$34),"")</f>
        <v/>
      </c>
      <c r="J45" s="3" t="str">
        <f>IFERROR(AVERAGE('[43]Karta matky'!$E$34),"")</f>
        <v/>
      </c>
      <c r="K45" s="3" t="str">
        <f>IFERROR(AVERAGE('[43]Karta matky'!$F$34),"")</f>
        <v/>
      </c>
      <c r="L45" s="3" t="str">
        <f>IFERROR(AVERAGE('[43]Karta matky'!$G$34),"")</f>
        <v/>
      </c>
      <c r="M45" s="3" t="str">
        <f>IFERROR(VALUE('[43]Karta matky'!$H$34),"")</f>
        <v/>
      </c>
      <c r="N45" s="3" t="str">
        <f>IFERROR(AVERAGE('[43]Karta matky'!$I$34),"")</f>
        <v/>
      </c>
      <c r="O45" s="4" t="str">
        <f>IFERROR(AVERAGE('[43]Karta matky'!$J$34),"")</f>
        <v/>
      </c>
      <c r="P45" s="3" t="str">
        <f>IFERROR(AVERAGE('[43]Karta matky'!$M$34),"")</f>
        <v/>
      </c>
      <c r="Q45" s="3" t="str">
        <f>IFERROR(AVERAGE('[43]Karta matky'!$N$34),"")</f>
        <v/>
      </c>
      <c r="R45" s="3" t="str">
        <f>IFERROR(AVERAGE('[43]Karta matky'!$O$34),"")</f>
        <v/>
      </c>
      <c r="S45" s="5">
        <f t="shared" si="1"/>
        <v>0</v>
      </c>
      <c r="T45" s="6" t="str">
        <f t="shared" si="6"/>
        <v/>
      </c>
      <c r="U45" s="7" t="str">
        <f>IF(S45=0,"",IFERROR(SUM(T45)/(T405),""))</f>
        <v/>
      </c>
    </row>
    <row r="46" spans="1:21" x14ac:dyDescent="0.25">
      <c r="A46" s="22" t="s">
        <v>64</v>
      </c>
      <c r="B46" s="23">
        <f t="shared" si="3"/>
        <v>44</v>
      </c>
      <c r="C46" s="2" t="str">
        <f>T('[44]Karta matky'!$J$12)</f>
        <v>z, 01</v>
      </c>
      <c r="D46" s="1" t="str">
        <f>UPPER('[44]Karta matky'!$B$12)</f>
        <v>TES190001</v>
      </c>
      <c r="E46" s="2" t="str">
        <f>UPPER('[44]Karta matky'!$C$12)</f>
        <v>X</v>
      </c>
      <c r="F46" s="2" t="str">
        <f>UPPER('[44]Karta matky'!$D$12)</f>
        <v>X</v>
      </c>
      <c r="G46" s="2" t="str">
        <f>UPPER('[44]Karta matky'!$E$12)</f>
        <v>X</v>
      </c>
      <c r="H46" s="3" t="str">
        <f>IFERROR(VALUE('[44]Karta matky'!$C$34),"")</f>
        <v/>
      </c>
      <c r="I46" s="3" t="str">
        <f>IFERROR(AVERAGE('[44]Karta matky'!$D$34),"")</f>
        <v/>
      </c>
      <c r="J46" s="3" t="str">
        <f>IFERROR(AVERAGE('[44]Karta matky'!$E$34),"")</f>
        <v/>
      </c>
      <c r="K46" s="3" t="str">
        <f>IFERROR(AVERAGE('[44]Karta matky'!$F$34),"")</f>
        <v/>
      </c>
      <c r="L46" s="3" t="str">
        <f>IFERROR(AVERAGE('[44]Karta matky'!$G$34),"")</f>
        <v/>
      </c>
      <c r="M46" s="3" t="str">
        <f>IFERROR(VALUE('[44]Karta matky'!$H$34),"")</f>
        <v/>
      </c>
      <c r="N46" s="3" t="str">
        <f>IFERROR(AVERAGE('[44]Karta matky'!$I$34),"")</f>
        <v/>
      </c>
      <c r="O46" s="4" t="str">
        <f>IFERROR(AVERAGE('[44]Karta matky'!$J$34),"")</f>
        <v/>
      </c>
      <c r="P46" s="3" t="str">
        <f>IFERROR(AVERAGE('[44]Karta matky'!$M$34),"")</f>
        <v/>
      </c>
      <c r="Q46" s="3" t="str">
        <f>IFERROR(AVERAGE('[44]Karta matky'!$N$34),"")</f>
        <v/>
      </c>
      <c r="R46" s="3" t="str">
        <f>IFERROR(AVERAGE('[44]Karta matky'!$O$34),"")</f>
        <v/>
      </c>
      <c r="S46" s="5">
        <f t="shared" si="1"/>
        <v>0</v>
      </c>
      <c r="T46" s="6" t="str">
        <f t="shared" si="6"/>
        <v/>
      </c>
      <c r="U46" s="7" t="str">
        <f>IF(S46=0,"",IFERROR(SUM(T46)/(T405),""))</f>
        <v/>
      </c>
    </row>
    <row r="47" spans="1:21" x14ac:dyDescent="0.25">
      <c r="A47" s="22" t="s">
        <v>65</v>
      </c>
      <c r="B47" s="23">
        <f t="shared" si="3"/>
        <v>45</v>
      </c>
      <c r="C47" s="2" t="str">
        <f>T('[45]Karta matky'!$J$12)</f>
        <v>z, 01</v>
      </c>
      <c r="D47" s="1" t="str">
        <f>UPPER('[45]Karta matky'!$B$12)</f>
        <v>TES190001</v>
      </c>
      <c r="E47" s="2" t="str">
        <f>UPPER('[45]Karta matky'!$C$12)</f>
        <v>X</v>
      </c>
      <c r="F47" s="2" t="str">
        <f>UPPER('[45]Karta matky'!$D$12)</f>
        <v>X</v>
      </c>
      <c r="G47" s="2" t="str">
        <f>UPPER('[45]Karta matky'!$E$12)</f>
        <v>X</v>
      </c>
      <c r="H47" s="3" t="str">
        <f>IFERROR(VALUE('[45]Karta matky'!$C$34),"")</f>
        <v/>
      </c>
      <c r="I47" s="3" t="str">
        <f>IFERROR(AVERAGE('[45]Karta matky'!$D$34),"")</f>
        <v/>
      </c>
      <c r="J47" s="3" t="str">
        <f>IFERROR(AVERAGE('[45]Karta matky'!$E$34),"")</f>
        <v/>
      </c>
      <c r="K47" s="3" t="str">
        <f>IFERROR(AVERAGE('[45]Karta matky'!$F$34),"")</f>
        <v/>
      </c>
      <c r="L47" s="3" t="str">
        <f>IFERROR(AVERAGE('[45]Karta matky'!$G$34),"")</f>
        <v/>
      </c>
      <c r="M47" s="3" t="str">
        <f>IFERROR(VALUE('[45]Karta matky'!$H$34),"")</f>
        <v/>
      </c>
      <c r="N47" s="3" t="str">
        <f>IFERROR(AVERAGE('[45]Karta matky'!$I$34),"")</f>
        <v/>
      </c>
      <c r="O47" s="4" t="str">
        <f>IFERROR(AVERAGE('[45]Karta matky'!$J$34),"")</f>
        <v/>
      </c>
      <c r="P47" s="3" t="str">
        <f>IFERROR(AVERAGE('[45]Karta matky'!$M$34),"")</f>
        <v/>
      </c>
      <c r="Q47" s="3" t="str">
        <f>IFERROR(AVERAGE('[45]Karta matky'!$N$34),"")</f>
        <v/>
      </c>
      <c r="R47" s="3" t="str">
        <f>IFERROR(AVERAGE('[45]Karta matky'!$O$34),"")</f>
        <v/>
      </c>
      <c r="S47" s="5">
        <f t="shared" si="1"/>
        <v>0</v>
      </c>
      <c r="T47" s="6" t="str">
        <f t="shared" si="6"/>
        <v/>
      </c>
      <c r="U47" s="7" t="str">
        <f>IF(S47=0,"",IFERROR(SUM(T47)/(T405),""))</f>
        <v/>
      </c>
    </row>
    <row r="48" spans="1:21" x14ac:dyDescent="0.25">
      <c r="A48" s="22" t="s">
        <v>66</v>
      </c>
      <c r="B48" s="23">
        <f t="shared" si="3"/>
        <v>46</v>
      </c>
      <c r="C48" s="2" t="str">
        <f>T('[46]Karta matky'!$J$12)</f>
        <v>z, 01</v>
      </c>
      <c r="D48" s="1" t="str">
        <f>UPPER('[46]Karta matky'!$B$12)</f>
        <v>TES190001</v>
      </c>
      <c r="E48" s="2" t="str">
        <f>UPPER('[46]Karta matky'!$C$12)</f>
        <v>X</v>
      </c>
      <c r="F48" s="2" t="str">
        <f>UPPER('[46]Karta matky'!$D$12)</f>
        <v>X</v>
      </c>
      <c r="G48" s="2" t="str">
        <f>UPPER('[46]Karta matky'!$E$12)</f>
        <v>X</v>
      </c>
      <c r="H48" s="3" t="str">
        <f>IFERROR(VALUE('[46]Karta matky'!$C$34),"")</f>
        <v/>
      </c>
      <c r="I48" s="3" t="str">
        <f>IFERROR(AVERAGE('[46]Karta matky'!$D$34),"")</f>
        <v/>
      </c>
      <c r="J48" s="3" t="str">
        <f>IFERROR(AVERAGE('[46]Karta matky'!$E$34),"")</f>
        <v/>
      </c>
      <c r="K48" s="3" t="str">
        <f>IFERROR(AVERAGE('[46]Karta matky'!$F$34),"")</f>
        <v/>
      </c>
      <c r="L48" s="3" t="str">
        <f>IFERROR(AVERAGE('[46]Karta matky'!$G$34),"")</f>
        <v/>
      </c>
      <c r="M48" s="3" t="str">
        <f>IFERROR(VALUE('[46]Karta matky'!$H$34),"")</f>
        <v/>
      </c>
      <c r="N48" s="3" t="str">
        <f>IFERROR(AVERAGE('[46]Karta matky'!$I$34),"")</f>
        <v/>
      </c>
      <c r="O48" s="4" t="str">
        <f>IFERROR(AVERAGE('[46]Karta matky'!$J$34),"")</f>
        <v/>
      </c>
      <c r="P48" s="3" t="str">
        <f>IFERROR(AVERAGE('[46]Karta matky'!$M$34),"")</f>
        <v/>
      </c>
      <c r="Q48" s="3" t="str">
        <f>IFERROR(AVERAGE('[46]Karta matky'!$N$34),"")</f>
        <v/>
      </c>
      <c r="R48" s="3" t="str">
        <f>IFERROR(AVERAGE('[46]Karta matky'!$O$34),"")</f>
        <v/>
      </c>
      <c r="S48" s="5">
        <f t="shared" si="1"/>
        <v>0</v>
      </c>
      <c r="T48" s="6" t="str">
        <f t="shared" si="6"/>
        <v/>
      </c>
      <c r="U48" s="7" t="str">
        <f>IF(S48=0,"",IFERROR(SUM(T48)/(T405),""))</f>
        <v/>
      </c>
    </row>
    <row r="49" spans="1:21" x14ac:dyDescent="0.25">
      <c r="A49" s="22" t="s">
        <v>67</v>
      </c>
      <c r="B49" s="23">
        <f t="shared" si="3"/>
        <v>47</v>
      </c>
      <c r="C49" s="2" t="str">
        <f>T('[47]Karta matky'!$J$12)</f>
        <v>z, 01</v>
      </c>
      <c r="D49" s="1" t="str">
        <f>UPPER('[47]Karta matky'!$B$12)</f>
        <v>TES190001</v>
      </c>
      <c r="E49" s="2" t="str">
        <f>UPPER('[47]Karta matky'!$C$12)</f>
        <v>X</v>
      </c>
      <c r="F49" s="2" t="str">
        <f>UPPER('[47]Karta matky'!$D$12)</f>
        <v>X</v>
      </c>
      <c r="G49" s="2" t="str">
        <f>UPPER('[47]Karta matky'!$E$12)</f>
        <v>X</v>
      </c>
      <c r="H49" s="3" t="str">
        <f>IFERROR(VALUE('[47]Karta matky'!$C$34),"")</f>
        <v/>
      </c>
      <c r="I49" s="3" t="str">
        <f>IFERROR(AVERAGE('[47]Karta matky'!$D$34),"")</f>
        <v/>
      </c>
      <c r="J49" s="3" t="str">
        <f>IFERROR(AVERAGE('[47]Karta matky'!$E$34),"")</f>
        <v/>
      </c>
      <c r="K49" s="3" t="str">
        <f>IFERROR(AVERAGE('[47]Karta matky'!$F$34),"")</f>
        <v/>
      </c>
      <c r="L49" s="3" t="str">
        <f>IFERROR(AVERAGE('[47]Karta matky'!$G$34),"")</f>
        <v/>
      </c>
      <c r="M49" s="3" t="str">
        <f>IFERROR(VALUE('[47]Karta matky'!$H$34),"")</f>
        <v/>
      </c>
      <c r="N49" s="3" t="str">
        <f>IFERROR(AVERAGE('[47]Karta matky'!$I$34),"")</f>
        <v/>
      </c>
      <c r="O49" s="4" t="str">
        <f>IFERROR(AVERAGE('[47]Karta matky'!$J$34),"")</f>
        <v/>
      </c>
      <c r="P49" s="3" t="str">
        <f>IFERROR(AVERAGE('[47]Karta matky'!$M$34),"")</f>
        <v/>
      </c>
      <c r="Q49" s="3" t="str">
        <f>IFERROR(AVERAGE('[47]Karta matky'!$N$34),"")</f>
        <v/>
      </c>
      <c r="R49" s="3" t="str">
        <f>IFERROR(AVERAGE('[47]Karta matky'!$O$34),"")</f>
        <v/>
      </c>
      <c r="S49" s="5">
        <f t="shared" si="1"/>
        <v>0</v>
      </c>
      <c r="T49" s="6" t="str">
        <f t="shared" si="6"/>
        <v/>
      </c>
      <c r="U49" s="7" t="str">
        <f>IF(S49=0,"",IFERROR(SUM(T49)/(T405),""))</f>
        <v/>
      </c>
    </row>
    <row r="50" spans="1:21" x14ac:dyDescent="0.25">
      <c r="A50" s="22" t="s">
        <v>68</v>
      </c>
      <c r="B50" s="23">
        <f t="shared" si="3"/>
        <v>48</v>
      </c>
      <c r="C50" s="2" t="str">
        <f>T('[48]Karta matky'!$J$12)</f>
        <v>z, 01</v>
      </c>
      <c r="D50" s="1" t="str">
        <f>UPPER('[48]Karta matky'!$B$12)</f>
        <v>TES190001</v>
      </c>
      <c r="E50" s="2" t="str">
        <f>UPPER('[48]Karta matky'!$C$12)</f>
        <v>X</v>
      </c>
      <c r="F50" s="2" t="str">
        <f>UPPER('[48]Karta matky'!$D$12)</f>
        <v>X</v>
      </c>
      <c r="G50" s="2" t="str">
        <f>UPPER('[48]Karta matky'!$E$12)</f>
        <v>X</v>
      </c>
      <c r="H50" s="3" t="str">
        <f>IFERROR(VALUE('[48]Karta matky'!$C$34),"")</f>
        <v/>
      </c>
      <c r="I50" s="3" t="str">
        <f>IFERROR(AVERAGE('[48]Karta matky'!$D$34),"")</f>
        <v/>
      </c>
      <c r="J50" s="3" t="str">
        <f>IFERROR(AVERAGE('[48]Karta matky'!$E$34),"")</f>
        <v/>
      </c>
      <c r="K50" s="3" t="str">
        <f>IFERROR(AVERAGE('[48]Karta matky'!$F$34),"")</f>
        <v/>
      </c>
      <c r="L50" s="3" t="str">
        <f>IFERROR(AVERAGE('[48]Karta matky'!$G$34),"")</f>
        <v/>
      </c>
      <c r="M50" s="3" t="str">
        <f>IFERROR(VALUE('[48]Karta matky'!$H$34),"")</f>
        <v/>
      </c>
      <c r="N50" s="3" t="str">
        <f>IFERROR(AVERAGE('[48]Karta matky'!$I$34),"")</f>
        <v/>
      </c>
      <c r="O50" s="4" t="str">
        <f>IFERROR(AVERAGE('[48]Karta matky'!$J$34),"")</f>
        <v/>
      </c>
      <c r="P50" s="3" t="str">
        <f>IFERROR(AVERAGE('[48]Karta matky'!$M$34),"")</f>
        <v/>
      </c>
      <c r="Q50" s="3" t="str">
        <f>IFERROR(AVERAGE('[48]Karta matky'!$N$34),"")</f>
        <v/>
      </c>
      <c r="R50" s="3" t="str">
        <f>IFERROR(AVERAGE('[48]Karta matky'!$O$34),"")</f>
        <v/>
      </c>
      <c r="S50" s="5">
        <f t="shared" si="1"/>
        <v>0</v>
      </c>
      <c r="T50" s="6" t="str">
        <f t="shared" si="6"/>
        <v/>
      </c>
      <c r="U50" s="7" t="str">
        <f>IF(S50=0,"",IFERROR(SUM(T50)/(T405),""))</f>
        <v/>
      </c>
    </row>
    <row r="51" spans="1:21" x14ac:dyDescent="0.25">
      <c r="A51" s="22" t="s">
        <v>69</v>
      </c>
      <c r="B51" s="23">
        <f t="shared" si="3"/>
        <v>49</v>
      </c>
      <c r="C51" s="2" t="str">
        <f>T('[49]Karta matky'!$J$12)</f>
        <v>z, 01</v>
      </c>
      <c r="D51" s="1" t="str">
        <f>UPPER('[49]Karta matky'!$B$12)</f>
        <v>TES190001</v>
      </c>
      <c r="E51" s="2" t="str">
        <f>UPPER('[49]Karta matky'!$C$12)</f>
        <v>X</v>
      </c>
      <c r="F51" s="2" t="str">
        <f>UPPER('[49]Karta matky'!$D$12)</f>
        <v>X</v>
      </c>
      <c r="G51" s="2" t="str">
        <f>UPPER('[49]Karta matky'!$E$12)</f>
        <v>X</v>
      </c>
      <c r="H51" s="3" t="str">
        <f>IFERROR(VALUE('[49]Karta matky'!$C$34),"")</f>
        <v/>
      </c>
      <c r="I51" s="3" t="str">
        <f>IFERROR(AVERAGE('[49]Karta matky'!$D$34),"")</f>
        <v/>
      </c>
      <c r="J51" s="3" t="str">
        <f>IFERROR(AVERAGE('[49]Karta matky'!$E$34),"")</f>
        <v/>
      </c>
      <c r="K51" s="3" t="str">
        <f>IFERROR(AVERAGE('[49]Karta matky'!$F$34),"")</f>
        <v/>
      </c>
      <c r="L51" s="3" t="str">
        <f>IFERROR(AVERAGE('[49]Karta matky'!$G$34),"")</f>
        <v/>
      </c>
      <c r="M51" s="3" t="str">
        <f>IFERROR(VALUE('[49]Karta matky'!$H$34),"")</f>
        <v/>
      </c>
      <c r="N51" s="3" t="str">
        <f>IFERROR(AVERAGE('[49]Karta matky'!$I$34),"")</f>
        <v/>
      </c>
      <c r="O51" s="4" t="str">
        <f>IFERROR(AVERAGE('[49]Karta matky'!$J$34),"")</f>
        <v/>
      </c>
      <c r="P51" s="3" t="str">
        <f>IFERROR(AVERAGE('[49]Karta matky'!$M$34),"")</f>
        <v/>
      </c>
      <c r="Q51" s="3" t="str">
        <f>IFERROR(AVERAGE('[49]Karta matky'!$N$34),"")</f>
        <v/>
      </c>
      <c r="R51" s="3" t="str">
        <f>IFERROR(AVERAGE('[49]Karta matky'!$O$34),"")</f>
        <v/>
      </c>
      <c r="S51" s="5">
        <f t="shared" si="1"/>
        <v>0</v>
      </c>
      <c r="T51" s="6" t="str">
        <f t="shared" si="6"/>
        <v/>
      </c>
      <c r="U51" s="7" t="str">
        <f>IF(S51=0,"",IFERROR(SUM(T51)/(T405),""))</f>
        <v/>
      </c>
    </row>
    <row r="52" spans="1:21" x14ac:dyDescent="0.25">
      <c r="A52" s="22" t="s">
        <v>70</v>
      </c>
      <c r="B52" s="23">
        <f t="shared" si="3"/>
        <v>50</v>
      </c>
      <c r="C52" s="2" t="str">
        <f>T('[50]Karta matky'!$J$12)</f>
        <v>z, 01</v>
      </c>
      <c r="D52" s="1" t="str">
        <f>UPPER('[50]Karta matky'!$B$12)</f>
        <v>TES190001</v>
      </c>
      <c r="E52" s="2" t="str">
        <f>UPPER('[50]Karta matky'!$C$12)</f>
        <v>X</v>
      </c>
      <c r="F52" s="2" t="str">
        <f>UPPER('[50]Karta matky'!$D$12)</f>
        <v>X</v>
      </c>
      <c r="G52" s="2" t="str">
        <f>UPPER('[50]Karta matky'!$E$12)</f>
        <v>X</v>
      </c>
      <c r="H52" s="3" t="str">
        <f>IFERROR(VALUE('[50]Karta matky'!$C$34),"")</f>
        <v/>
      </c>
      <c r="I52" s="3" t="str">
        <f>IFERROR(AVERAGE('[50]Karta matky'!$D$34),"")</f>
        <v/>
      </c>
      <c r="J52" s="3" t="str">
        <f>IFERROR(AVERAGE('[50]Karta matky'!$E$34),"")</f>
        <v/>
      </c>
      <c r="K52" s="3" t="str">
        <f>IFERROR(AVERAGE('[50]Karta matky'!$F$34),"")</f>
        <v/>
      </c>
      <c r="L52" s="3" t="str">
        <f>IFERROR(AVERAGE('[50]Karta matky'!$G$34),"")</f>
        <v/>
      </c>
      <c r="M52" s="3" t="str">
        <f>IFERROR(VALUE('[50]Karta matky'!$H$34),"")</f>
        <v/>
      </c>
      <c r="N52" s="3" t="str">
        <f>IFERROR(AVERAGE('[50]Karta matky'!$I$34),"")</f>
        <v/>
      </c>
      <c r="O52" s="4" t="str">
        <f>IFERROR(AVERAGE('[50]Karta matky'!$J$34),"")</f>
        <v/>
      </c>
      <c r="P52" s="3" t="str">
        <f>IFERROR(AVERAGE('[50]Karta matky'!$M$34),"")</f>
        <v/>
      </c>
      <c r="Q52" s="3" t="str">
        <f>IFERROR(AVERAGE('[50]Karta matky'!$N$34),"")</f>
        <v/>
      </c>
      <c r="R52" s="3" t="str">
        <f>IFERROR(AVERAGE('[50]Karta matky'!$O$34),"")</f>
        <v/>
      </c>
      <c r="S52" s="5">
        <f t="shared" si="1"/>
        <v>0</v>
      </c>
      <c r="T52" s="6" t="str">
        <f t="shared" si="6"/>
        <v/>
      </c>
      <c r="U52" s="7" t="str">
        <f>IF(S52=0,"",IFERROR(SUM(T52)/(T405),""))</f>
        <v/>
      </c>
    </row>
    <row r="53" spans="1:21" x14ac:dyDescent="0.25">
      <c r="A53" s="22" t="s">
        <v>71</v>
      </c>
      <c r="B53" s="23">
        <f t="shared" si="3"/>
        <v>51</v>
      </c>
      <c r="C53" s="2" t="str">
        <f>T('[51]Karta matky'!$J$12)</f>
        <v>z, 01</v>
      </c>
      <c r="D53" s="1" t="str">
        <f>UPPER('[51]Karta matky'!$B$12)</f>
        <v>TES190001</v>
      </c>
      <c r="E53" s="2" t="str">
        <f>UPPER('[51]Karta matky'!$C$12)</f>
        <v>X</v>
      </c>
      <c r="F53" s="2" t="str">
        <f>UPPER('[51]Karta matky'!$D$12)</f>
        <v>X</v>
      </c>
      <c r="G53" s="2" t="str">
        <f>UPPER('[51]Karta matky'!$E$12)</f>
        <v>X</v>
      </c>
      <c r="H53" s="3" t="str">
        <f>IFERROR(VALUE('[51]Karta matky'!$C$34),"")</f>
        <v/>
      </c>
      <c r="I53" s="3" t="str">
        <f>IFERROR(AVERAGE('[51]Karta matky'!$D$34),"")</f>
        <v/>
      </c>
      <c r="J53" s="3" t="str">
        <f>IFERROR(AVERAGE('[51]Karta matky'!$E$34),"")</f>
        <v/>
      </c>
      <c r="K53" s="3" t="str">
        <f>IFERROR(AVERAGE('[51]Karta matky'!$F$34),"")</f>
        <v/>
      </c>
      <c r="L53" s="3" t="str">
        <f>IFERROR(AVERAGE('[51]Karta matky'!$G$34),"")</f>
        <v/>
      </c>
      <c r="M53" s="3" t="str">
        <f>IFERROR(VALUE('[51]Karta matky'!$H$34),"")</f>
        <v/>
      </c>
      <c r="N53" s="3" t="str">
        <f>IFERROR(AVERAGE('[51]Karta matky'!$I$34),"")</f>
        <v/>
      </c>
      <c r="O53" s="4" t="str">
        <f>IFERROR(AVERAGE('[51]Karta matky'!$J$34),"")</f>
        <v/>
      </c>
      <c r="P53" s="3" t="str">
        <f>IFERROR(AVERAGE('[51]Karta matky'!$M$34),"")</f>
        <v/>
      </c>
      <c r="Q53" s="3" t="str">
        <f>IFERROR(AVERAGE('[51]Karta matky'!$N$34),"")</f>
        <v/>
      </c>
      <c r="R53" s="3" t="str">
        <f>IFERROR(AVERAGE('[51]Karta matky'!$O$34),"")</f>
        <v/>
      </c>
      <c r="S53" s="5">
        <f t="shared" si="1"/>
        <v>0</v>
      </c>
      <c r="T53" s="6" t="str">
        <f t="shared" si="6"/>
        <v/>
      </c>
      <c r="U53" s="7" t="str">
        <f>IF(S53=0,"",IFERROR(SUM(T53)/(T405),""))</f>
        <v/>
      </c>
    </row>
    <row r="54" spans="1:21" x14ac:dyDescent="0.25">
      <c r="A54" s="22" t="s">
        <v>72</v>
      </c>
      <c r="B54" s="23">
        <f t="shared" si="3"/>
        <v>52</v>
      </c>
      <c r="C54" s="2" t="str">
        <f>T('[52]Karta matky'!$J$12)</f>
        <v>z, 01</v>
      </c>
      <c r="D54" s="1" t="str">
        <f>UPPER('[52]Karta matky'!$B$12)</f>
        <v>TES190001</v>
      </c>
      <c r="E54" s="2" t="str">
        <f>UPPER('[52]Karta matky'!$C$12)</f>
        <v>X</v>
      </c>
      <c r="F54" s="2" t="str">
        <f>UPPER('[52]Karta matky'!$D$12)</f>
        <v>X</v>
      </c>
      <c r="G54" s="2" t="str">
        <f>UPPER('[52]Karta matky'!$E$12)</f>
        <v>X</v>
      </c>
      <c r="H54" s="3" t="str">
        <f>IFERROR(VALUE('[52]Karta matky'!$C$34),"")</f>
        <v/>
      </c>
      <c r="I54" s="3" t="str">
        <f>IFERROR(AVERAGE('[52]Karta matky'!$D$34),"")</f>
        <v/>
      </c>
      <c r="J54" s="3" t="str">
        <f>IFERROR(AVERAGE('[52]Karta matky'!$E$34),"")</f>
        <v/>
      </c>
      <c r="K54" s="3" t="str">
        <f>IFERROR(AVERAGE('[52]Karta matky'!$F$34),"")</f>
        <v/>
      </c>
      <c r="L54" s="3" t="str">
        <f>IFERROR(AVERAGE('[52]Karta matky'!$G$34),"")</f>
        <v/>
      </c>
      <c r="M54" s="3" t="str">
        <f>IFERROR(VALUE('[52]Karta matky'!$H$34),"")</f>
        <v/>
      </c>
      <c r="N54" s="3" t="str">
        <f>IFERROR(AVERAGE('[52]Karta matky'!$I$34),"")</f>
        <v/>
      </c>
      <c r="O54" s="4" t="str">
        <f>IFERROR(AVERAGE('[52]Karta matky'!$J$34),"")</f>
        <v/>
      </c>
      <c r="P54" s="3" t="str">
        <f>IFERROR(AVERAGE('[52]Karta matky'!$M$34),"")</f>
        <v/>
      </c>
      <c r="Q54" s="3" t="str">
        <f>IFERROR(AVERAGE('[52]Karta matky'!$N$34),"")</f>
        <v/>
      </c>
      <c r="R54" s="3" t="str">
        <f>IFERROR(AVERAGE('[52]Karta matky'!$O$34),"")</f>
        <v/>
      </c>
      <c r="S54" s="5">
        <f t="shared" si="1"/>
        <v>0</v>
      </c>
      <c r="T54" s="6" t="str">
        <f t="shared" si="6"/>
        <v/>
      </c>
      <c r="U54" s="7" t="str">
        <f>IF(S54=0,"",IFERROR(SUM(T54)/(T405),""))</f>
        <v/>
      </c>
    </row>
    <row r="55" spans="1:21" x14ac:dyDescent="0.25">
      <c r="A55" s="22" t="s">
        <v>73</v>
      </c>
      <c r="B55" s="23">
        <f t="shared" si="3"/>
        <v>53</v>
      </c>
      <c r="C55" s="2" t="str">
        <f>T('[53]Karta matky'!$J$12)</f>
        <v>z, 01</v>
      </c>
      <c r="D55" s="1" t="str">
        <f>UPPER('[53]Karta matky'!$B$12)</f>
        <v>TES190001</v>
      </c>
      <c r="E55" s="2" t="str">
        <f>UPPER('[53]Karta matky'!$C$12)</f>
        <v>X</v>
      </c>
      <c r="F55" s="2" t="str">
        <f>UPPER('[53]Karta matky'!$D$12)</f>
        <v>X</v>
      </c>
      <c r="G55" s="2" t="str">
        <f>UPPER('[53]Karta matky'!$E$12)</f>
        <v>X</v>
      </c>
      <c r="H55" s="3" t="str">
        <f>IFERROR(VALUE('[53]Karta matky'!$C$34),"")</f>
        <v/>
      </c>
      <c r="I55" s="3" t="str">
        <f>IFERROR(AVERAGE('[53]Karta matky'!$D$34),"")</f>
        <v/>
      </c>
      <c r="J55" s="3" t="str">
        <f>IFERROR(AVERAGE('[53]Karta matky'!$E$34),"")</f>
        <v/>
      </c>
      <c r="K55" s="3" t="str">
        <f>IFERROR(AVERAGE('[53]Karta matky'!$F$34),"")</f>
        <v/>
      </c>
      <c r="L55" s="3" t="str">
        <f>IFERROR(AVERAGE('[53]Karta matky'!$G$34),"")</f>
        <v/>
      </c>
      <c r="M55" s="3" t="str">
        <f>IFERROR(VALUE('[53]Karta matky'!$H$34),"")</f>
        <v/>
      </c>
      <c r="N55" s="3" t="str">
        <f>IFERROR(AVERAGE('[53]Karta matky'!$I$34),"")</f>
        <v/>
      </c>
      <c r="O55" s="4" t="str">
        <f>IFERROR(AVERAGE('[53]Karta matky'!$J$34),"")</f>
        <v/>
      </c>
      <c r="P55" s="3" t="str">
        <f>IFERROR(AVERAGE('[53]Karta matky'!$M$34),"")</f>
        <v/>
      </c>
      <c r="Q55" s="3" t="str">
        <f>IFERROR(AVERAGE('[53]Karta matky'!$N$34),"")</f>
        <v/>
      </c>
      <c r="R55" s="3" t="str">
        <f>IFERROR(AVERAGE('[53]Karta matky'!$O$34),"")</f>
        <v/>
      </c>
      <c r="S55" s="5">
        <f t="shared" si="1"/>
        <v>0</v>
      </c>
      <c r="T55" s="6" t="str">
        <f t="shared" si="6"/>
        <v/>
      </c>
      <c r="U55" s="7" t="str">
        <f>IF(S55=0,"",IFERROR(SUM(T55)/(T405),""))</f>
        <v/>
      </c>
    </row>
    <row r="56" spans="1:21" x14ac:dyDescent="0.25">
      <c r="A56" s="22" t="s">
        <v>74</v>
      </c>
      <c r="B56" s="23">
        <f t="shared" si="3"/>
        <v>54</v>
      </c>
      <c r="C56" s="2" t="str">
        <f>T('[54]Karta matky'!$J$12)</f>
        <v>z, 01</v>
      </c>
      <c r="D56" s="1" t="str">
        <f>UPPER('[54]Karta matky'!$B$12)</f>
        <v>TES190001</v>
      </c>
      <c r="E56" s="2" t="str">
        <f>UPPER('[54]Karta matky'!$C$12)</f>
        <v>X</v>
      </c>
      <c r="F56" s="2" t="str">
        <f>UPPER('[54]Karta matky'!$D$12)</f>
        <v>X</v>
      </c>
      <c r="G56" s="2" t="str">
        <f>UPPER('[54]Karta matky'!$E$12)</f>
        <v>X</v>
      </c>
      <c r="H56" s="3" t="str">
        <f>IFERROR(VALUE('[54]Karta matky'!$C$34),"")</f>
        <v/>
      </c>
      <c r="I56" s="3" t="str">
        <f>IFERROR(AVERAGE('[54]Karta matky'!$D$34),"")</f>
        <v/>
      </c>
      <c r="J56" s="3" t="str">
        <f>IFERROR(AVERAGE('[54]Karta matky'!$E$34),"")</f>
        <v/>
      </c>
      <c r="K56" s="3" t="str">
        <f>IFERROR(AVERAGE('[54]Karta matky'!$F$34),"")</f>
        <v/>
      </c>
      <c r="L56" s="3" t="str">
        <f>IFERROR(AVERAGE('[54]Karta matky'!$G$34),"")</f>
        <v/>
      </c>
      <c r="M56" s="3" t="str">
        <f>IFERROR(VALUE('[54]Karta matky'!$H$34),"")</f>
        <v/>
      </c>
      <c r="N56" s="3" t="str">
        <f>IFERROR(AVERAGE('[54]Karta matky'!$I$34),"")</f>
        <v/>
      </c>
      <c r="O56" s="4" t="str">
        <f>IFERROR(AVERAGE('[54]Karta matky'!$J$34),"")</f>
        <v/>
      </c>
      <c r="P56" s="3" t="str">
        <f>IFERROR(AVERAGE('[54]Karta matky'!$M$34),"")</f>
        <v/>
      </c>
      <c r="Q56" s="3" t="str">
        <f>IFERROR(AVERAGE('[54]Karta matky'!$N$34),"")</f>
        <v/>
      </c>
      <c r="R56" s="3" t="str">
        <f>IFERROR(AVERAGE('[54]Karta matky'!$O$34),"")</f>
        <v/>
      </c>
      <c r="S56" s="5">
        <f t="shared" si="1"/>
        <v>0</v>
      </c>
      <c r="T56" s="6" t="str">
        <f t="shared" si="6"/>
        <v/>
      </c>
      <c r="U56" s="7" t="str">
        <f>IF(S56=0,"",IFERROR(SUM(T56)/(T405),""))</f>
        <v/>
      </c>
    </row>
    <row r="57" spans="1:21" x14ac:dyDescent="0.25">
      <c r="A57" s="22" t="s">
        <v>75</v>
      </c>
      <c r="B57" s="23">
        <f t="shared" si="3"/>
        <v>55</v>
      </c>
      <c r="C57" s="2" t="str">
        <f>T('[55]Karta matky'!$J$12)</f>
        <v>z, 01</v>
      </c>
      <c r="D57" s="1" t="str">
        <f>UPPER('[55]Karta matky'!$B$12)</f>
        <v>TES190001</v>
      </c>
      <c r="E57" s="2" t="str">
        <f>UPPER('[55]Karta matky'!$C$12)</f>
        <v>X</v>
      </c>
      <c r="F57" s="2" t="str">
        <f>UPPER('[55]Karta matky'!$D$12)</f>
        <v>X</v>
      </c>
      <c r="G57" s="2" t="str">
        <f>UPPER('[55]Karta matky'!$E$12)</f>
        <v>X</v>
      </c>
      <c r="H57" s="3" t="str">
        <f>IFERROR(VALUE('[55]Karta matky'!$C$34),"")</f>
        <v/>
      </c>
      <c r="I57" s="3" t="str">
        <f>IFERROR(AVERAGE('[55]Karta matky'!$D$34),"")</f>
        <v/>
      </c>
      <c r="J57" s="3" t="str">
        <f>IFERROR(AVERAGE('[55]Karta matky'!$E$34),"")</f>
        <v/>
      </c>
      <c r="K57" s="3" t="str">
        <f>IFERROR(AVERAGE('[55]Karta matky'!$F$34),"")</f>
        <v/>
      </c>
      <c r="L57" s="3" t="str">
        <f>IFERROR(AVERAGE('[55]Karta matky'!$G$34),"")</f>
        <v/>
      </c>
      <c r="M57" s="3" t="str">
        <f>IFERROR(VALUE('[55]Karta matky'!$H$34),"")</f>
        <v/>
      </c>
      <c r="N57" s="3" t="str">
        <f>IFERROR(AVERAGE('[55]Karta matky'!$I$34),"")</f>
        <v/>
      </c>
      <c r="O57" s="4" t="str">
        <f>IFERROR(AVERAGE('[55]Karta matky'!$J$34),"")</f>
        <v/>
      </c>
      <c r="P57" s="3" t="str">
        <f>IFERROR(AVERAGE('[55]Karta matky'!$M$34),"")</f>
        <v/>
      </c>
      <c r="Q57" s="3" t="str">
        <f>IFERROR(AVERAGE('[55]Karta matky'!$N$34),"")</f>
        <v/>
      </c>
      <c r="R57" s="3" t="str">
        <f>IFERROR(AVERAGE('[55]Karta matky'!$O$34),"")</f>
        <v/>
      </c>
      <c r="S57" s="5">
        <f t="shared" si="1"/>
        <v>0</v>
      </c>
      <c r="T57" s="6" t="str">
        <f t="shared" si="6"/>
        <v/>
      </c>
      <c r="U57" s="7" t="str">
        <f>IF(S57=0,"",IFERROR(SUM(T57)/(T405),""))</f>
        <v/>
      </c>
    </row>
    <row r="58" spans="1:21" x14ac:dyDescent="0.25">
      <c r="A58" s="22" t="s">
        <v>76</v>
      </c>
      <c r="B58" s="23">
        <f t="shared" si="3"/>
        <v>56</v>
      </c>
      <c r="C58" s="2" t="str">
        <f>T('[56]Karta matky'!$J$12)</f>
        <v>z, 01</v>
      </c>
      <c r="D58" s="1" t="str">
        <f>UPPER('[56]Karta matky'!$B$12)</f>
        <v>TES190001</v>
      </c>
      <c r="E58" s="2" t="str">
        <f>UPPER('[56]Karta matky'!$C$12)</f>
        <v>X</v>
      </c>
      <c r="F58" s="2" t="str">
        <f>UPPER('[56]Karta matky'!$D$12)</f>
        <v>X</v>
      </c>
      <c r="G58" s="2" t="str">
        <f>UPPER('[56]Karta matky'!$E$12)</f>
        <v>X</v>
      </c>
      <c r="H58" s="3" t="str">
        <f>IFERROR(VALUE('[56]Karta matky'!$C$34),"")</f>
        <v/>
      </c>
      <c r="I58" s="3" t="str">
        <f>IFERROR(AVERAGE('[56]Karta matky'!$D$34),"")</f>
        <v/>
      </c>
      <c r="J58" s="3" t="str">
        <f>IFERROR(AVERAGE('[56]Karta matky'!$E$34),"")</f>
        <v/>
      </c>
      <c r="K58" s="3" t="str">
        <f>IFERROR(AVERAGE('[56]Karta matky'!$F$34),"")</f>
        <v/>
      </c>
      <c r="L58" s="3" t="str">
        <f>IFERROR(AVERAGE('[56]Karta matky'!$G$34),"")</f>
        <v/>
      </c>
      <c r="M58" s="3" t="str">
        <f>IFERROR(VALUE('[56]Karta matky'!$H$34),"")</f>
        <v/>
      </c>
      <c r="N58" s="3" t="str">
        <f>IFERROR(AVERAGE('[56]Karta matky'!$I$34),"")</f>
        <v/>
      </c>
      <c r="O58" s="4" t="str">
        <f>IFERROR(AVERAGE('[56]Karta matky'!$J$34),"")</f>
        <v/>
      </c>
      <c r="P58" s="3" t="str">
        <f>IFERROR(AVERAGE('[56]Karta matky'!$M$34),"")</f>
        <v/>
      </c>
      <c r="Q58" s="3" t="str">
        <f>IFERROR(AVERAGE('[56]Karta matky'!$N$34),"")</f>
        <v/>
      </c>
      <c r="R58" s="3" t="str">
        <f>IFERROR(AVERAGE('[56]Karta matky'!$O$34),"")</f>
        <v/>
      </c>
      <c r="S58" s="5">
        <f t="shared" si="1"/>
        <v>0</v>
      </c>
      <c r="T58" s="6" t="str">
        <f t="shared" si="6"/>
        <v/>
      </c>
      <c r="U58" s="7" t="str">
        <f>IF(S58=0,"",IFERROR(SUM(T58)/(T405),""))</f>
        <v/>
      </c>
    </row>
    <row r="59" spans="1:21" x14ac:dyDescent="0.25">
      <c r="A59" s="22" t="s">
        <v>77</v>
      </c>
      <c r="B59" s="23">
        <f t="shared" si="3"/>
        <v>57</v>
      </c>
      <c r="C59" s="2" t="str">
        <f>T('[57]Karta matky'!$J$12)</f>
        <v>z, 01</v>
      </c>
      <c r="D59" s="1" t="str">
        <f>UPPER('[57]Karta matky'!$B$12)</f>
        <v>TES190001</v>
      </c>
      <c r="E59" s="2" t="str">
        <f>UPPER('[57]Karta matky'!$C$12)</f>
        <v>X</v>
      </c>
      <c r="F59" s="2" t="str">
        <f>UPPER('[57]Karta matky'!$D$12)</f>
        <v>X</v>
      </c>
      <c r="G59" s="2" t="str">
        <f>UPPER('[57]Karta matky'!$E$12)</f>
        <v>X</v>
      </c>
      <c r="H59" s="3" t="str">
        <f>IFERROR(VALUE('[57]Karta matky'!$C$34),"")</f>
        <v/>
      </c>
      <c r="I59" s="3" t="str">
        <f>IFERROR(AVERAGE('[57]Karta matky'!$D$34),"")</f>
        <v/>
      </c>
      <c r="J59" s="3" t="str">
        <f>IFERROR(AVERAGE('[57]Karta matky'!$E$34),"")</f>
        <v/>
      </c>
      <c r="K59" s="3" t="str">
        <f>IFERROR(AVERAGE('[57]Karta matky'!$F$34),"")</f>
        <v/>
      </c>
      <c r="L59" s="3" t="str">
        <f>IFERROR(AVERAGE('[57]Karta matky'!$G$34),"")</f>
        <v/>
      </c>
      <c r="M59" s="3" t="str">
        <f>IFERROR(VALUE('[57]Karta matky'!$H$34),"")</f>
        <v/>
      </c>
      <c r="N59" s="3" t="str">
        <f>IFERROR(AVERAGE('[57]Karta matky'!$I$34),"")</f>
        <v/>
      </c>
      <c r="O59" s="4" t="str">
        <f>IFERROR(AVERAGE('[57]Karta matky'!$J$34),"")</f>
        <v/>
      </c>
      <c r="P59" s="3" t="str">
        <f>IFERROR(AVERAGE('[57]Karta matky'!$M$34),"")</f>
        <v/>
      </c>
      <c r="Q59" s="3" t="str">
        <f>IFERROR(AVERAGE('[57]Karta matky'!$N$34),"")</f>
        <v/>
      </c>
      <c r="R59" s="3" t="str">
        <f>IFERROR(AVERAGE('[57]Karta matky'!$O$34),"")</f>
        <v/>
      </c>
      <c r="S59" s="5">
        <f t="shared" si="1"/>
        <v>0</v>
      </c>
      <c r="T59" s="6" t="str">
        <f t="shared" si="6"/>
        <v/>
      </c>
      <c r="U59" s="7" t="str">
        <f>IF(S59=0,"",IFERROR(SUM(T59)/(T405),""))</f>
        <v/>
      </c>
    </row>
    <row r="60" spans="1:21" x14ac:dyDescent="0.25">
      <c r="A60" s="22" t="s">
        <v>78</v>
      </c>
      <c r="B60" s="23">
        <f t="shared" si="3"/>
        <v>58</v>
      </c>
      <c r="C60" s="2" t="str">
        <f>T('[58]Karta matky'!$J$12)</f>
        <v>z, 01</v>
      </c>
      <c r="D60" s="1" t="str">
        <f>UPPER('[58]Karta matky'!$B$12)</f>
        <v>TES190001</v>
      </c>
      <c r="E60" s="2" t="str">
        <f>UPPER('[58]Karta matky'!$C$12)</f>
        <v>X</v>
      </c>
      <c r="F60" s="2" t="str">
        <f>UPPER('[58]Karta matky'!$D$12)</f>
        <v>X</v>
      </c>
      <c r="G60" s="2" t="str">
        <f>UPPER('[58]Karta matky'!$E$12)</f>
        <v>X</v>
      </c>
      <c r="H60" s="3" t="str">
        <f>IFERROR(VALUE('[58]Karta matky'!$C$34),"")</f>
        <v/>
      </c>
      <c r="I60" s="3" t="str">
        <f>IFERROR(AVERAGE('[58]Karta matky'!$D$34),"")</f>
        <v/>
      </c>
      <c r="J60" s="3" t="str">
        <f>IFERROR(AVERAGE('[58]Karta matky'!$E$34),"")</f>
        <v/>
      </c>
      <c r="K60" s="3" t="str">
        <f>IFERROR(AVERAGE('[58]Karta matky'!$F$34),"")</f>
        <v/>
      </c>
      <c r="L60" s="3" t="str">
        <f>IFERROR(AVERAGE('[58]Karta matky'!$G$34),"")</f>
        <v/>
      </c>
      <c r="M60" s="3" t="str">
        <f>IFERROR(VALUE('[58]Karta matky'!$H$34),"")</f>
        <v/>
      </c>
      <c r="N60" s="3" t="str">
        <f>IFERROR(AVERAGE('[58]Karta matky'!$I$34),"")</f>
        <v/>
      </c>
      <c r="O60" s="4" t="str">
        <f>IFERROR(AVERAGE('[58]Karta matky'!$J$34),"")</f>
        <v/>
      </c>
      <c r="P60" s="3" t="str">
        <f>IFERROR(AVERAGE('[58]Karta matky'!$M$34),"")</f>
        <v/>
      </c>
      <c r="Q60" s="3" t="str">
        <f>IFERROR(AVERAGE('[58]Karta matky'!$N$34),"")</f>
        <v/>
      </c>
      <c r="R60" s="3" t="str">
        <f>IFERROR(AVERAGE('[58]Karta matky'!$O$34),"")</f>
        <v/>
      </c>
      <c r="S60" s="5">
        <f t="shared" si="1"/>
        <v>0</v>
      </c>
      <c r="T60" s="6" t="str">
        <f t="shared" si="6"/>
        <v/>
      </c>
      <c r="U60" s="7" t="str">
        <f>IF(S60=0,"",IFERROR(SUM(T60)/(T405),""))</f>
        <v/>
      </c>
    </row>
    <row r="61" spans="1:21" x14ac:dyDescent="0.25">
      <c r="A61" s="22" t="s">
        <v>79</v>
      </c>
      <c r="B61" s="23">
        <f t="shared" si="3"/>
        <v>59</v>
      </c>
      <c r="C61" s="2" t="str">
        <f>T('[59]Karta matky'!$J$12)</f>
        <v>z, 01</v>
      </c>
      <c r="D61" s="1" t="str">
        <f>UPPER('[59]Karta matky'!$B$12)</f>
        <v>TES190001</v>
      </c>
      <c r="E61" s="2" t="str">
        <f>UPPER('[59]Karta matky'!$C$12)</f>
        <v>X</v>
      </c>
      <c r="F61" s="2" t="str">
        <f>UPPER('[59]Karta matky'!$D$12)</f>
        <v>X</v>
      </c>
      <c r="G61" s="2" t="str">
        <f>UPPER('[59]Karta matky'!$E$12)</f>
        <v>X</v>
      </c>
      <c r="H61" s="3" t="str">
        <f>IFERROR(VALUE('[59]Karta matky'!$C$34),"")</f>
        <v/>
      </c>
      <c r="I61" s="3" t="str">
        <f>IFERROR(AVERAGE('[59]Karta matky'!$D$34),"")</f>
        <v/>
      </c>
      <c r="J61" s="3" t="str">
        <f>IFERROR(AVERAGE('[59]Karta matky'!$E$34),"")</f>
        <v/>
      </c>
      <c r="K61" s="3" t="str">
        <f>IFERROR(AVERAGE('[59]Karta matky'!$F$34),"")</f>
        <v/>
      </c>
      <c r="L61" s="3" t="str">
        <f>IFERROR(AVERAGE('[59]Karta matky'!$G$34),"")</f>
        <v/>
      </c>
      <c r="M61" s="3" t="str">
        <f>IFERROR(VALUE('[59]Karta matky'!$H$34),"")</f>
        <v/>
      </c>
      <c r="N61" s="3" t="str">
        <f>IFERROR(AVERAGE('[59]Karta matky'!$I$34),"")</f>
        <v/>
      </c>
      <c r="O61" s="4" t="str">
        <f>IFERROR(AVERAGE('[59]Karta matky'!$J$34),"")</f>
        <v/>
      </c>
      <c r="P61" s="3" t="str">
        <f>IFERROR(AVERAGE('[59]Karta matky'!$M$34),"")</f>
        <v/>
      </c>
      <c r="Q61" s="3" t="str">
        <f>IFERROR(AVERAGE('[59]Karta matky'!$N$34),"")</f>
        <v/>
      </c>
      <c r="R61" s="3" t="str">
        <f>IFERROR(AVERAGE('[59]Karta matky'!$O$34),"")</f>
        <v/>
      </c>
      <c r="S61" s="5">
        <f t="shared" si="1"/>
        <v>0</v>
      </c>
      <c r="T61" s="6" t="str">
        <f t="shared" si="6"/>
        <v/>
      </c>
      <c r="U61" s="7" t="str">
        <f>IF(S61=0,"",IFERROR(SUM(T61)/(T405),""))</f>
        <v/>
      </c>
    </row>
    <row r="62" spans="1:21" x14ac:dyDescent="0.25">
      <c r="A62" s="22" t="s">
        <v>80</v>
      </c>
      <c r="B62" s="23">
        <f t="shared" si="3"/>
        <v>60</v>
      </c>
      <c r="C62" s="2" t="str">
        <f>T('[60]Karta matky'!$J$12)</f>
        <v>z, 01</v>
      </c>
      <c r="D62" s="1" t="str">
        <f>UPPER('[60]Karta matky'!$B$12)</f>
        <v>TES190001</v>
      </c>
      <c r="E62" s="2" t="str">
        <f>UPPER('[60]Karta matky'!$C$12)</f>
        <v>X</v>
      </c>
      <c r="F62" s="2" t="str">
        <f>UPPER('[60]Karta matky'!$D$12)</f>
        <v>X</v>
      </c>
      <c r="G62" s="2" t="str">
        <f>UPPER('[60]Karta matky'!$E$12)</f>
        <v>X</v>
      </c>
      <c r="H62" s="3" t="str">
        <f>IFERROR(VALUE('[60]Karta matky'!$C$34),"")</f>
        <v/>
      </c>
      <c r="I62" s="3" t="str">
        <f>IFERROR(AVERAGE('[60]Karta matky'!$D$34),"")</f>
        <v/>
      </c>
      <c r="J62" s="3" t="str">
        <f>IFERROR(AVERAGE('[60]Karta matky'!$E$34),"")</f>
        <v/>
      </c>
      <c r="K62" s="3" t="str">
        <f>IFERROR(AVERAGE('[60]Karta matky'!$F$34),"")</f>
        <v/>
      </c>
      <c r="L62" s="3" t="str">
        <f>IFERROR(AVERAGE('[60]Karta matky'!$G$34),"")</f>
        <v/>
      </c>
      <c r="M62" s="3" t="str">
        <f>IFERROR(VALUE('[60]Karta matky'!$H$34),"")</f>
        <v/>
      </c>
      <c r="N62" s="3" t="str">
        <f>IFERROR(AVERAGE('[60]Karta matky'!$I$34),"")</f>
        <v/>
      </c>
      <c r="O62" s="4" t="str">
        <f>IFERROR(AVERAGE('[60]Karta matky'!$J$34),"")</f>
        <v/>
      </c>
      <c r="P62" s="3" t="str">
        <f>IFERROR(AVERAGE('[60]Karta matky'!$M$34),"")</f>
        <v/>
      </c>
      <c r="Q62" s="3" t="str">
        <f>IFERROR(AVERAGE('[60]Karta matky'!$N$34),"")</f>
        <v/>
      </c>
      <c r="R62" s="3" t="str">
        <f>IFERROR(AVERAGE('[60]Karta matky'!$O$34),"")</f>
        <v/>
      </c>
      <c r="S62" s="5">
        <f t="shared" si="1"/>
        <v>0</v>
      </c>
      <c r="T62" s="6" t="str">
        <f t="shared" si="6"/>
        <v/>
      </c>
      <c r="U62" s="7" t="str">
        <f>IF(S62=0,"",IFERROR(SUM(T62)/(T405),""))</f>
        <v/>
      </c>
    </row>
    <row r="63" spans="1:21" x14ac:dyDescent="0.25">
      <c r="A63" s="22" t="s">
        <v>81</v>
      </c>
      <c r="B63" s="23">
        <f t="shared" si="3"/>
        <v>61</v>
      </c>
      <c r="C63" s="2" t="str">
        <f>T('[61]Karta matky'!$J$12)</f>
        <v>z, 01</v>
      </c>
      <c r="D63" s="1" t="str">
        <f>UPPER('[61]Karta matky'!$B$12)</f>
        <v>TES190001</v>
      </c>
      <c r="E63" s="2" t="str">
        <f>UPPER('[61]Karta matky'!$C$12)</f>
        <v>X</v>
      </c>
      <c r="F63" s="2" t="str">
        <f>UPPER('[61]Karta matky'!$D$12)</f>
        <v>X</v>
      </c>
      <c r="G63" s="2" t="str">
        <f>UPPER('[61]Karta matky'!$E$12)</f>
        <v>X</v>
      </c>
      <c r="H63" s="3" t="str">
        <f>IFERROR(VALUE('[61]Karta matky'!$C$34),"")</f>
        <v/>
      </c>
      <c r="I63" s="3" t="str">
        <f>IFERROR(AVERAGE('[61]Karta matky'!$D$34),"")</f>
        <v/>
      </c>
      <c r="J63" s="3" t="str">
        <f>IFERROR(AVERAGE('[61]Karta matky'!$E$34),"")</f>
        <v/>
      </c>
      <c r="K63" s="3" t="str">
        <f>IFERROR(AVERAGE('[61]Karta matky'!$F$34),"")</f>
        <v/>
      </c>
      <c r="L63" s="3" t="str">
        <f>IFERROR(AVERAGE('[61]Karta matky'!$G$34),"")</f>
        <v/>
      </c>
      <c r="M63" s="3" t="str">
        <f>IFERROR(VALUE('[61]Karta matky'!$H$34),"")</f>
        <v/>
      </c>
      <c r="N63" s="3" t="str">
        <f>IFERROR(AVERAGE('[61]Karta matky'!$I$34),"")</f>
        <v/>
      </c>
      <c r="O63" s="4" t="str">
        <f>IFERROR(AVERAGE('[61]Karta matky'!$J$34),"")</f>
        <v/>
      </c>
      <c r="P63" s="3" t="str">
        <f>IFERROR(AVERAGE('[61]Karta matky'!$M$34),"")</f>
        <v/>
      </c>
      <c r="Q63" s="3" t="str">
        <f>IFERROR(AVERAGE('[61]Karta matky'!$N$34),"")</f>
        <v/>
      </c>
      <c r="R63" s="3" t="str">
        <f>IFERROR(AVERAGE('[61]Karta matky'!$O$34),"")</f>
        <v/>
      </c>
      <c r="S63" s="5">
        <f t="shared" si="1"/>
        <v>0</v>
      </c>
      <c r="T63" s="6" t="str">
        <f t="shared" si="6"/>
        <v/>
      </c>
      <c r="U63" s="7" t="str">
        <f>IF(S63=0,"",IFERROR(SUM(T63)/(T405),""))</f>
        <v/>
      </c>
    </row>
    <row r="64" spans="1:21" x14ac:dyDescent="0.25">
      <c r="A64" s="22" t="s">
        <v>82</v>
      </c>
      <c r="B64" s="23">
        <f t="shared" si="3"/>
        <v>62</v>
      </c>
      <c r="C64" s="2" t="str">
        <f>T('[62]Karta matky'!$J$12)</f>
        <v>z, 01</v>
      </c>
      <c r="D64" s="1" t="str">
        <f>UPPER('[62]Karta matky'!$B$12)</f>
        <v>TES190001</v>
      </c>
      <c r="E64" s="2" t="str">
        <f>UPPER('[62]Karta matky'!$C$12)</f>
        <v>X</v>
      </c>
      <c r="F64" s="2" t="str">
        <f>UPPER('[62]Karta matky'!$D$12)</f>
        <v>X</v>
      </c>
      <c r="G64" s="2" t="str">
        <f>UPPER('[62]Karta matky'!$E$12)</f>
        <v>X</v>
      </c>
      <c r="H64" s="3" t="str">
        <f>IFERROR(VALUE('[62]Karta matky'!$C$34),"")</f>
        <v/>
      </c>
      <c r="I64" s="3" t="str">
        <f>IFERROR(AVERAGE('[62]Karta matky'!$D$34),"")</f>
        <v/>
      </c>
      <c r="J64" s="3" t="str">
        <f>IFERROR(AVERAGE('[62]Karta matky'!$E$34),"")</f>
        <v/>
      </c>
      <c r="K64" s="3" t="str">
        <f>IFERROR(AVERAGE('[62]Karta matky'!$F$34),"")</f>
        <v/>
      </c>
      <c r="L64" s="3" t="str">
        <f>IFERROR(AVERAGE('[62]Karta matky'!$G$34),"")</f>
        <v/>
      </c>
      <c r="M64" s="3" t="str">
        <f>IFERROR(VALUE('[62]Karta matky'!$H$34),"")</f>
        <v/>
      </c>
      <c r="N64" s="3" t="str">
        <f>IFERROR(AVERAGE('[62]Karta matky'!$I$34),"")</f>
        <v/>
      </c>
      <c r="O64" s="4" t="str">
        <f>IFERROR(AVERAGE('[62]Karta matky'!$J$34),"")</f>
        <v/>
      </c>
      <c r="P64" s="3" t="str">
        <f>IFERROR(AVERAGE('[62]Karta matky'!$M$34),"")</f>
        <v/>
      </c>
      <c r="Q64" s="3" t="str">
        <f>IFERROR(AVERAGE('[62]Karta matky'!$N$34),"")</f>
        <v/>
      </c>
      <c r="R64" s="3" t="str">
        <f>IFERROR(AVERAGE('[62]Karta matky'!$O$34),"")</f>
        <v/>
      </c>
      <c r="S64" s="5">
        <f t="shared" si="1"/>
        <v>0</v>
      </c>
      <c r="T64" s="6" t="str">
        <f t="shared" si="6"/>
        <v/>
      </c>
      <c r="U64" s="7" t="str">
        <f>IF(S64=0,"",IFERROR(SUM(T64)/(T405),""))</f>
        <v/>
      </c>
    </row>
    <row r="65" spans="1:21" x14ac:dyDescent="0.25">
      <c r="A65" s="22" t="s">
        <v>83</v>
      </c>
      <c r="B65" s="23">
        <f t="shared" si="3"/>
        <v>63</v>
      </c>
      <c r="C65" s="2" t="str">
        <f>T('[63]Karta matky'!$J$12)</f>
        <v>z, 01</v>
      </c>
      <c r="D65" s="1" t="str">
        <f>UPPER('[63]Karta matky'!$B$12)</f>
        <v>TES190001</v>
      </c>
      <c r="E65" s="2" t="str">
        <f>UPPER('[63]Karta matky'!$C$12)</f>
        <v>X</v>
      </c>
      <c r="F65" s="2" t="str">
        <f>UPPER('[63]Karta matky'!$D$12)</f>
        <v>X</v>
      </c>
      <c r="G65" s="2" t="str">
        <f>UPPER('[63]Karta matky'!$E$12)</f>
        <v>X</v>
      </c>
      <c r="H65" s="3" t="str">
        <f>IFERROR(VALUE('[63]Karta matky'!$C$34),"")</f>
        <v/>
      </c>
      <c r="I65" s="3" t="str">
        <f>IFERROR(AVERAGE('[63]Karta matky'!$D$34),"")</f>
        <v/>
      </c>
      <c r="J65" s="3" t="str">
        <f>IFERROR(AVERAGE('[63]Karta matky'!$E$34),"")</f>
        <v/>
      </c>
      <c r="K65" s="3" t="str">
        <f>IFERROR(AVERAGE('[63]Karta matky'!$F$34),"")</f>
        <v/>
      </c>
      <c r="L65" s="3" t="str">
        <f>IFERROR(AVERAGE('[63]Karta matky'!$G$34),"")</f>
        <v/>
      </c>
      <c r="M65" s="3" t="str">
        <f>IFERROR(VALUE('[63]Karta matky'!$H$34),"")</f>
        <v/>
      </c>
      <c r="N65" s="3" t="str">
        <f>IFERROR(AVERAGE('[63]Karta matky'!$I$34),"")</f>
        <v/>
      </c>
      <c r="O65" s="4" t="str">
        <f>IFERROR(AVERAGE('[63]Karta matky'!$J$34),"")</f>
        <v/>
      </c>
      <c r="P65" s="3" t="str">
        <f>IFERROR(AVERAGE('[63]Karta matky'!$M$34),"")</f>
        <v/>
      </c>
      <c r="Q65" s="3" t="str">
        <f>IFERROR(AVERAGE('[63]Karta matky'!$N$34),"")</f>
        <v/>
      </c>
      <c r="R65" s="3" t="str">
        <f>IFERROR(AVERAGE('[63]Karta matky'!$O$34),"")</f>
        <v/>
      </c>
      <c r="S65" s="5">
        <f t="shared" si="1"/>
        <v>0</v>
      </c>
      <c r="T65" s="6" t="str">
        <f t="shared" si="6"/>
        <v/>
      </c>
      <c r="U65" s="7" t="str">
        <f>IF(S65=0,"",IFERROR(SUM(T65)/(T405),""))</f>
        <v/>
      </c>
    </row>
    <row r="66" spans="1:21" x14ac:dyDescent="0.25">
      <c r="A66" s="22" t="s">
        <v>84</v>
      </c>
      <c r="B66" s="23">
        <f t="shared" si="3"/>
        <v>64</v>
      </c>
      <c r="C66" s="2" t="str">
        <f>T('[64]Karta matky'!$J$12)</f>
        <v>z, 01</v>
      </c>
      <c r="D66" s="1" t="str">
        <f>UPPER('[64]Karta matky'!$B$12)</f>
        <v>TES190001</v>
      </c>
      <c r="E66" s="2" t="str">
        <f>UPPER('[64]Karta matky'!$C$12)</f>
        <v>X</v>
      </c>
      <c r="F66" s="2" t="str">
        <f>UPPER('[64]Karta matky'!$D$12)</f>
        <v>X</v>
      </c>
      <c r="G66" s="2" t="str">
        <f>UPPER('[64]Karta matky'!$E$12)</f>
        <v>X</v>
      </c>
      <c r="H66" s="3" t="str">
        <f>IFERROR(VALUE('[64]Karta matky'!$C$34),"")</f>
        <v/>
      </c>
      <c r="I66" s="3" t="str">
        <f>IFERROR(AVERAGE('[64]Karta matky'!$D$34),"")</f>
        <v/>
      </c>
      <c r="J66" s="3" t="str">
        <f>IFERROR(AVERAGE('[64]Karta matky'!$E$34),"")</f>
        <v/>
      </c>
      <c r="K66" s="3" t="str">
        <f>IFERROR(AVERAGE('[64]Karta matky'!$F$34),"")</f>
        <v/>
      </c>
      <c r="L66" s="3" t="str">
        <f>IFERROR(AVERAGE('[64]Karta matky'!$G$34),"")</f>
        <v/>
      </c>
      <c r="M66" s="3" t="str">
        <f>IFERROR(VALUE('[64]Karta matky'!$H$34),"")</f>
        <v/>
      </c>
      <c r="N66" s="3" t="str">
        <f>IFERROR(AVERAGE('[64]Karta matky'!$I$34),"")</f>
        <v/>
      </c>
      <c r="O66" s="4" t="str">
        <f>IFERROR(AVERAGE('[64]Karta matky'!$J$34),"")</f>
        <v/>
      </c>
      <c r="P66" s="3" t="str">
        <f>IFERROR(AVERAGE('[64]Karta matky'!$M$34),"")</f>
        <v/>
      </c>
      <c r="Q66" s="3" t="str">
        <f>IFERROR(AVERAGE('[64]Karta matky'!$N$34),"")</f>
        <v/>
      </c>
      <c r="R66" s="3" t="str">
        <f>IFERROR(AVERAGE('[64]Karta matky'!$O$34),"")</f>
        <v/>
      </c>
      <c r="S66" s="5">
        <f t="shared" si="1"/>
        <v>0</v>
      </c>
      <c r="T66" s="6" t="str">
        <f t="shared" si="6"/>
        <v/>
      </c>
      <c r="U66" s="7" t="str">
        <f>IF(S66=0,"",IFERROR(SUM(T66)/(T405),""))</f>
        <v/>
      </c>
    </row>
    <row r="67" spans="1:21" x14ac:dyDescent="0.25">
      <c r="A67" s="22" t="s">
        <v>85</v>
      </c>
      <c r="B67" s="23">
        <f t="shared" si="3"/>
        <v>65</v>
      </c>
      <c r="C67" s="2" t="str">
        <f>T('[65]Karta matky'!$J$12)</f>
        <v>z, 01</v>
      </c>
      <c r="D67" s="1" t="str">
        <f>UPPER('[65]Karta matky'!$B$12)</f>
        <v>TES190001</v>
      </c>
      <c r="E67" s="2" t="str">
        <f>UPPER('[65]Karta matky'!$C$12)</f>
        <v>X</v>
      </c>
      <c r="F67" s="2" t="str">
        <f>UPPER('[65]Karta matky'!$D$12)</f>
        <v>X</v>
      </c>
      <c r="G67" s="2" t="str">
        <f>UPPER('[65]Karta matky'!$E$12)</f>
        <v>X</v>
      </c>
      <c r="H67" s="3" t="str">
        <f>IFERROR(VALUE('[65]Karta matky'!$C$34),"")</f>
        <v/>
      </c>
      <c r="I67" s="3" t="str">
        <f>IFERROR(AVERAGE('[65]Karta matky'!$D$34),"")</f>
        <v/>
      </c>
      <c r="J67" s="3" t="str">
        <f>IFERROR(AVERAGE('[65]Karta matky'!$E$34),"")</f>
        <v/>
      </c>
      <c r="K67" s="3" t="str">
        <f>IFERROR(AVERAGE('[65]Karta matky'!$F$34),"")</f>
        <v/>
      </c>
      <c r="L67" s="3" t="str">
        <f>IFERROR(AVERAGE('[65]Karta matky'!$G$34),"")</f>
        <v/>
      </c>
      <c r="M67" s="3" t="str">
        <f>IFERROR(VALUE('[65]Karta matky'!$H$34),"")</f>
        <v/>
      </c>
      <c r="N67" s="3" t="str">
        <f>IFERROR(AVERAGE('[65]Karta matky'!$I$34),"")</f>
        <v/>
      </c>
      <c r="O67" s="4" t="str">
        <f>IFERROR(AVERAGE('[65]Karta matky'!$J$34),"")</f>
        <v/>
      </c>
      <c r="P67" s="3" t="str">
        <f>IFERROR(AVERAGE('[65]Karta matky'!$M$34),"")</f>
        <v/>
      </c>
      <c r="Q67" s="3" t="str">
        <f>IFERROR(AVERAGE('[65]Karta matky'!$N$34),"")</f>
        <v/>
      </c>
      <c r="R67" s="3" t="str">
        <f>IFERROR(AVERAGE('[65]Karta matky'!$O$34),"")</f>
        <v/>
      </c>
      <c r="S67" s="5">
        <f t="shared" si="1"/>
        <v>0</v>
      </c>
      <c r="T67" s="6" t="str">
        <f t="shared" si="6"/>
        <v/>
      </c>
      <c r="U67" s="7" t="str">
        <f>IF(S67=0,"",IFERROR(SUM(T67)/(T405),""))</f>
        <v/>
      </c>
    </row>
    <row r="68" spans="1:21" x14ac:dyDescent="0.25">
      <c r="A68" s="22" t="s">
        <v>86</v>
      </c>
      <c r="B68" s="23">
        <f t="shared" si="3"/>
        <v>66</v>
      </c>
      <c r="C68" s="2" t="str">
        <f>T('[66]Karta matky'!$J$12)</f>
        <v>z, 01</v>
      </c>
      <c r="D68" s="1" t="str">
        <f>UPPER('[66]Karta matky'!$B$12)</f>
        <v>TES190001</v>
      </c>
      <c r="E68" s="2" t="str">
        <f>UPPER('[66]Karta matky'!$C$12)</f>
        <v>X</v>
      </c>
      <c r="F68" s="2" t="str">
        <f>UPPER('[66]Karta matky'!$D$12)</f>
        <v>X</v>
      </c>
      <c r="G68" s="2" t="str">
        <f>UPPER('[66]Karta matky'!$E$12)</f>
        <v>X</v>
      </c>
      <c r="H68" s="3" t="str">
        <f>IFERROR(VALUE('[66]Karta matky'!$C$34),"")</f>
        <v/>
      </c>
      <c r="I68" s="3" t="str">
        <f>IFERROR(AVERAGE('[66]Karta matky'!$D$34),"")</f>
        <v/>
      </c>
      <c r="J68" s="3" t="str">
        <f>IFERROR(AVERAGE('[66]Karta matky'!$E$34),"")</f>
        <v/>
      </c>
      <c r="K68" s="3" t="str">
        <f>IFERROR(AVERAGE('[66]Karta matky'!$F$34),"")</f>
        <v/>
      </c>
      <c r="L68" s="3" t="str">
        <f>IFERROR(AVERAGE('[66]Karta matky'!$G$34),"")</f>
        <v/>
      </c>
      <c r="M68" s="3" t="str">
        <f>IFERROR(VALUE('[66]Karta matky'!$H$34),"")</f>
        <v/>
      </c>
      <c r="N68" s="3" t="str">
        <f>IFERROR(AVERAGE('[66]Karta matky'!$I$34),"")</f>
        <v/>
      </c>
      <c r="O68" s="4" t="str">
        <f>IFERROR(AVERAGE('[66]Karta matky'!$J$34),"")</f>
        <v/>
      </c>
      <c r="P68" s="3" t="str">
        <f>IFERROR(AVERAGE('[66]Karta matky'!$M$34),"")</f>
        <v/>
      </c>
      <c r="Q68" s="3" t="str">
        <f>IFERROR(AVERAGE('[66]Karta matky'!$N$34),"")</f>
        <v/>
      </c>
      <c r="R68" s="3" t="str">
        <f>IFERROR(AVERAGE('[66]Karta matky'!$O$34),"")</f>
        <v/>
      </c>
      <c r="S68" s="5">
        <f t="shared" ref="S68:S403" si="7">SUM(H68:R68)</f>
        <v>0</v>
      </c>
      <c r="T68" s="6" t="str">
        <f t="shared" si="6"/>
        <v/>
      </c>
      <c r="U68" s="7" t="str">
        <f>IF(S68=0,"",IFERROR(SUM(T68)/(T405),""))</f>
        <v/>
      </c>
    </row>
    <row r="69" spans="1:21" x14ac:dyDescent="0.25">
      <c r="A69" s="22" t="s">
        <v>87</v>
      </c>
      <c r="B69" s="23">
        <f t="shared" ref="B69:B101" si="8">SUM(B68)+1</f>
        <v>67</v>
      </c>
      <c r="C69" s="2" t="str">
        <f>T('[67]Karta matky'!$J$12)</f>
        <v>z, 01</v>
      </c>
      <c r="D69" s="1" t="str">
        <f>UPPER('[67]Karta matky'!$B$12)</f>
        <v>TES190001</v>
      </c>
      <c r="E69" s="2" t="str">
        <f>UPPER('[67]Karta matky'!$C$12)</f>
        <v>X</v>
      </c>
      <c r="F69" s="2">
        <v>0</v>
      </c>
      <c r="G69" s="2" t="str">
        <f>UPPER('[67]Karta matky'!$E$12)</f>
        <v>X</v>
      </c>
      <c r="H69" s="3" t="str">
        <f>IFERROR(VALUE('[67]Karta matky'!$C$34),"")</f>
        <v/>
      </c>
      <c r="I69" s="3" t="str">
        <f>IFERROR(AVERAGE('[67]Karta matky'!$D$34),"")</f>
        <v/>
      </c>
      <c r="J69" s="3" t="str">
        <f>IFERROR(AVERAGE('[67]Karta matky'!$E$34),"")</f>
        <v/>
      </c>
      <c r="K69" s="3" t="str">
        <f>IFERROR(AVERAGE('[67]Karta matky'!$F$34),"")</f>
        <v/>
      </c>
      <c r="L69" s="3" t="str">
        <f>IFERROR(AVERAGE('[67]Karta matky'!$G$34),"")</f>
        <v/>
      </c>
      <c r="M69" s="3" t="str">
        <f>IFERROR(VALUE('[67]Karta matky'!$H$34),"")</f>
        <v/>
      </c>
      <c r="N69" s="3" t="str">
        <f>IFERROR(AVERAGE('[67]Karta matky'!$I$34),"")</f>
        <v/>
      </c>
      <c r="O69" s="4" t="str">
        <f>IFERROR(AVERAGE('[67]Karta matky'!$J$34),"")</f>
        <v/>
      </c>
      <c r="P69" s="3" t="str">
        <f>IFERROR(AVERAGE('[67]Karta matky'!$M$34),"")</f>
        <v/>
      </c>
      <c r="Q69" s="3" t="str">
        <f>IFERROR(AVERAGE('[67]Karta matky'!$N$34),"")</f>
        <v/>
      </c>
      <c r="R69" s="3" t="str">
        <f>IFERROR(AVERAGE('[67]Karta matky'!$O$34),"")</f>
        <v/>
      </c>
      <c r="S69" s="5">
        <f t="shared" si="7"/>
        <v>0</v>
      </c>
      <c r="T69" s="6" t="str">
        <f t="shared" si="6"/>
        <v/>
      </c>
      <c r="U69" s="7" t="str">
        <f>IF(S69=0,"",IFERROR(SUM(T69)/(T405),""))</f>
        <v/>
      </c>
    </row>
    <row r="70" spans="1:21" x14ac:dyDescent="0.25">
      <c r="A70" s="22" t="s">
        <v>88</v>
      </c>
      <c r="B70" s="23">
        <f t="shared" si="8"/>
        <v>68</v>
      </c>
      <c r="C70" s="2" t="str">
        <f>T('[68]Karta matky'!$J$12)</f>
        <v>z, 01</v>
      </c>
      <c r="D70" s="1" t="str">
        <f>UPPER('[68]Karta matky'!$B$12)</f>
        <v>TES190001</v>
      </c>
      <c r="E70" s="2" t="str">
        <f>UPPER('[68]Karta matky'!$C$12)</f>
        <v>X</v>
      </c>
      <c r="F70" s="2" t="str">
        <f>UPPER('[68]Karta matky'!$D$12)</f>
        <v>X</v>
      </c>
      <c r="G70" s="2" t="str">
        <f>UPPER('[68]Karta matky'!$E$12)</f>
        <v>X</v>
      </c>
      <c r="H70" s="3" t="str">
        <f>IFERROR(VALUE('[68]Karta matky'!$C$34),"")</f>
        <v/>
      </c>
      <c r="I70" s="3" t="str">
        <f>IFERROR(AVERAGE('[68]Karta matky'!$D$34),"")</f>
        <v/>
      </c>
      <c r="J70" s="3" t="str">
        <f>IFERROR(AVERAGE('[68]Karta matky'!$E$34),"")</f>
        <v/>
      </c>
      <c r="K70" s="3" t="str">
        <f>IFERROR(AVERAGE('[68]Karta matky'!$F$34),"")</f>
        <v/>
      </c>
      <c r="L70" s="3" t="str">
        <f>IFERROR(AVERAGE('[68]Karta matky'!$G$34),"")</f>
        <v/>
      </c>
      <c r="M70" s="3" t="str">
        <f>IFERROR(VALUE('[68]Karta matky'!$H$34),"")</f>
        <v/>
      </c>
      <c r="N70" s="3" t="str">
        <f>IFERROR(AVERAGE('[68]Karta matky'!$I$34),"")</f>
        <v/>
      </c>
      <c r="O70" s="4" t="str">
        <f>IFERROR(AVERAGE('[68]Karta matky'!$J$34),"")</f>
        <v/>
      </c>
      <c r="P70" s="3" t="str">
        <f>IFERROR(AVERAGE('[68]Karta matky'!$M$34),"")</f>
        <v/>
      </c>
      <c r="Q70" s="3" t="str">
        <f>IFERROR(AVERAGE('[68]Karta matky'!$N$34),"")</f>
        <v/>
      </c>
      <c r="R70" s="3" t="str">
        <f>IFERROR(AVERAGE('[68]Karta matky'!$O$34),"")</f>
        <v/>
      </c>
      <c r="S70" s="5">
        <f t="shared" si="7"/>
        <v>0</v>
      </c>
      <c r="T70" s="6" t="str">
        <f t="shared" si="6"/>
        <v/>
      </c>
      <c r="U70" s="7" t="str">
        <f>IF(S70=0,"",IFERROR(SUM(T70)/(T405),""))</f>
        <v/>
      </c>
    </row>
    <row r="71" spans="1:21" x14ac:dyDescent="0.25">
      <c r="A71" s="22" t="s">
        <v>89</v>
      </c>
      <c r="B71" s="23">
        <f t="shared" si="8"/>
        <v>69</v>
      </c>
      <c r="C71" s="2" t="str">
        <f>T('[69]Karta matky'!$J$12)</f>
        <v>z, 01</v>
      </c>
      <c r="D71" s="1" t="str">
        <f>UPPER('[69]Karta matky'!$B$12)</f>
        <v>TES190001</v>
      </c>
      <c r="E71" s="2" t="str">
        <f>UPPER('[69]Karta matky'!$C$12)</f>
        <v>X</v>
      </c>
      <c r="F71" s="2" t="str">
        <f>UPPER('[69]Karta matky'!$D$12)</f>
        <v>X</v>
      </c>
      <c r="G71" s="2" t="str">
        <f>UPPER('[69]Karta matky'!$E$12)</f>
        <v>X</v>
      </c>
      <c r="H71" s="3" t="str">
        <f>IFERROR(VALUE('[69]Karta matky'!$C$34),"")</f>
        <v/>
      </c>
      <c r="I71" s="3" t="str">
        <f>IFERROR(AVERAGE('[69]Karta matky'!$D$34),"")</f>
        <v/>
      </c>
      <c r="J71" s="3" t="str">
        <f>IFERROR(AVERAGE('[69]Karta matky'!$E$34),"")</f>
        <v/>
      </c>
      <c r="K71" s="3" t="str">
        <f>IFERROR(AVERAGE('[69]Karta matky'!$F$34),"")</f>
        <v/>
      </c>
      <c r="L71" s="3" t="str">
        <f>IFERROR(AVERAGE('[69]Karta matky'!$G$34),"")</f>
        <v/>
      </c>
      <c r="M71" s="3" t="str">
        <f>IFERROR(VALUE('[69]Karta matky'!$H$34),"")</f>
        <v/>
      </c>
      <c r="N71" s="3" t="str">
        <f>IFERROR(AVERAGE('[69]Karta matky'!$I$34),"")</f>
        <v/>
      </c>
      <c r="O71" s="4" t="str">
        <f>IFERROR(AVERAGE('[69]Karta matky'!$J$34),"")</f>
        <v/>
      </c>
      <c r="P71" s="3" t="str">
        <f>IFERROR(AVERAGE('[69]Karta matky'!$M$34),"")</f>
        <v/>
      </c>
      <c r="Q71" s="3" t="str">
        <f>IFERROR(AVERAGE('[69]Karta matky'!$N$34),"")</f>
        <v/>
      </c>
      <c r="R71" s="3" t="str">
        <f>IFERROR(AVERAGE('[69]Karta matky'!$O$34),"")</f>
        <v/>
      </c>
      <c r="S71" s="5">
        <f t="shared" si="7"/>
        <v>0</v>
      </c>
      <c r="T71" s="6" t="str">
        <f t="shared" si="6"/>
        <v/>
      </c>
      <c r="U71" s="7" t="str">
        <f>IF(S71=0,"",IFERROR(SUM(T71)/(T405),""))</f>
        <v/>
      </c>
    </row>
    <row r="72" spans="1:21" x14ac:dyDescent="0.25">
      <c r="A72" s="22" t="s">
        <v>90</v>
      </c>
      <c r="B72" s="23">
        <f t="shared" si="8"/>
        <v>70</v>
      </c>
      <c r="C72" s="2" t="str">
        <f>T('[70]Karta matky'!$J$12)</f>
        <v>z, 01</v>
      </c>
      <c r="D72" s="1" t="str">
        <f>UPPER('[70]Karta matky'!$B$12)</f>
        <v>TES190001</v>
      </c>
      <c r="E72" s="2" t="str">
        <f>UPPER('[70]Karta matky'!$C$12)</f>
        <v>X</v>
      </c>
      <c r="F72" s="2" t="str">
        <f>UPPER('[70]Karta matky'!$D$12)</f>
        <v>X</v>
      </c>
      <c r="G72" s="2" t="str">
        <f>UPPER('[70]Karta matky'!$E$12)</f>
        <v>X</v>
      </c>
      <c r="H72" s="3" t="str">
        <f>IFERROR(VALUE('[70]Karta matky'!$C$34),"")</f>
        <v/>
      </c>
      <c r="I72" s="3" t="str">
        <f>IFERROR(AVERAGE('[70]Karta matky'!$D$34),"")</f>
        <v/>
      </c>
      <c r="J72" s="3" t="str">
        <f>IFERROR(AVERAGE('[70]Karta matky'!$E$34),"")</f>
        <v/>
      </c>
      <c r="K72" s="3" t="str">
        <f>IFERROR(AVERAGE('[70]Karta matky'!$F$34),"")</f>
        <v/>
      </c>
      <c r="L72" s="3" t="str">
        <f>IFERROR(AVERAGE('[70]Karta matky'!$G$34),"")</f>
        <v/>
      </c>
      <c r="M72" s="3" t="str">
        <f>IFERROR(VALUE('[70]Karta matky'!$H$34),"")</f>
        <v/>
      </c>
      <c r="N72" s="3" t="str">
        <f>IFERROR(AVERAGE('[70]Karta matky'!$I$34),"")</f>
        <v/>
      </c>
      <c r="O72" s="4" t="str">
        <f>IFERROR(AVERAGE('[70]Karta matky'!$J$34),"")</f>
        <v/>
      </c>
      <c r="P72" s="3" t="str">
        <f>IFERROR(AVERAGE('[70]Karta matky'!$M$34),"")</f>
        <v/>
      </c>
      <c r="Q72" s="3" t="str">
        <f>IFERROR(AVERAGE('[70]Karta matky'!$N$34),"")</f>
        <v/>
      </c>
      <c r="R72" s="3" t="str">
        <f>IFERROR(AVERAGE('[70]Karta matky'!$O$34),"")</f>
        <v/>
      </c>
      <c r="S72" s="5">
        <f t="shared" si="7"/>
        <v>0</v>
      </c>
      <c r="T72" s="6" t="str">
        <f t="shared" si="6"/>
        <v/>
      </c>
      <c r="U72" s="7" t="str">
        <f>IF(S72=0,"",IFERROR(SUM(T72)/(T405),""))</f>
        <v/>
      </c>
    </row>
    <row r="73" spans="1:21" x14ac:dyDescent="0.25">
      <c r="A73" s="22" t="s">
        <v>91</v>
      </c>
      <c r="B73" s="23">
        <f t="shared" si="8"/>
        <v>71</v>
      </c>
      <c r="C73" s="2" t="str">
        <f>T('[71]Karta matky'!$J$12)</f>
        <v>z, 01</v>
      </c>
      <c r="D73" s="1" t="str">
        <f>UPPER('[71]Karta matky'!$B$12)</f>
        <v>TES190001</v>
      </c>
      <c r="E73" s="2" t="str">
        <f>UPPER('[71]Karta matky'!$C$12)</f>
        <v>X</v>
      </c>
      <c r="F73" s="2" t="str">
        <f>UPPER('[71]Karta matky'!$D$12)</f>
        <v>X</v>
      </c>
      <c r="G73" s="2" t="str">
        <f>UPPER('[71]Karta matky'!$E$12)</f>
        <v>X</v>
      </c>
      <c r="H73" s="3" t="str">
        <f>IFERROR(VALUE('[71]Karta matky'!$C$34),"")</f>
        <v/>
      </c>
      <c r="I73" s="3" t="str">
        <f>IFERROR(AVERAGE('[71]Karta matky'!$D$34),"")</f>
        <v/>
      </c>
      <c r="J73" s="3" t="str">
        <f>IFERROR(AVERAGE('[71]Karta matky'!$E$34),"")</f>
        <v/>
      </c>
      <c r="K73" s="3" t="str">
        <f>IFERROR(AVERAGE('[71]Karta matky'!$F$34),"")</f>
        <v/>
      </c>
      <c r="L73" s="3" t="str">
        <f>IFERROR(AVERAGE('[71]Karta matky'!$G$34),"")</f>
        <v/>
      </c>
      <c r="M73" s="3" t="str">
        <f>IFERROR(VALUE('[71]Karta matky'!$H$34),"")</f>
        <v/>
      </c>
      <c r="N73" s="3" t="str">
        <f>IFERROR(AVERAGE('[71]Karta matky'!$I$34),"")</f>
        <v/>
      </c>
      <c r="O73" s="4" t="str">
        <f>IFERROR(AVERAGE('[71]Karta matky'!$J$34),"")</f>
        <v/>
      </c>
      <c r="P73" s="3" t="str">
        <f>IFERROR(AVERAGE('[71]Karta matky'!$M$34),"")</f>
        <v/>
      </c>
      <c r="Q73" s="3" t="str">
        <f>IFERROR(AVERAGE('[71]Karta matky'!$N$34),"")</f>
        <v/>
      </c>
      <c r="R73" s="3" t="str">
        <f>IFERROR(AVERAGE('[71]Karta matky'!$O$34),"")</f>
        <v/>
      </c>
      <c r="S73" s="5">
        <f t="shared" si="7"/>
        <v>0</v>
      </c>
      <c r="T73" s="6" t="str">
        <f t="shared" ref="T73:T105" si="9">IF(S73=0,"",IFERROR(VALUE(S73),""))</f>
        <v/>
      </c>
      <c r="U73" s="7" t="str">
        <f>IF(S73=0,"",IFERROR(SUM(T73)/(T405),""))</f>
        <v/>
      </c>
    </row>
    <row r="74" spans="1:21" x14ac:dyDescent="0.25">
      <c r="A74" s="22" t="s">
        <v>92</v>
      </c>
      <c r="B74" s="23">
        <f t="shared" si="8"/>
        <v>72</v>
      </c>
      <c r="C74" s="2" t="str">
        <f>T('[72]Karta matky'!$J$12)</f>
        <v>z, 01</v>
      </c>
      <c r="D74" s="1" t="str">
        <f>UPPER('[72]Karta matky'!$B$12)</f>
        <v>TES190001</v>
      </c>
      <c r="E74" s="2" t="str">
        <f>UPPER('[72]Karta matky'!$C$12)</f>
        <v>X</v>
      </c>
      <c r="F74" s="2" t="str">
        <f>UPPER('[72]Karta matky'!$D$12)</f>
        <v>X</v>
      </c>
      <c r="G74" s="2" t="str">
        <f>UPPER('[72]Karta matky'!$E$12)</f>
        <v>X</v>
      </c>
      <c r="H74" s="3" t="str">
        <f>IFERROR(VALUE('[72]Karta matky'!$C$34),"")</f>
        <v/>
      </c>
      <c r="I74" s="3" t="str">
        <f>IFERROR(AVERAGE('[72]Karta matky'!$D$34),"")</f>
        <v/>
      </c>
      <c r="J74" s="3" t="str">
        <f>IFERROR(AVERAGE('[72]Karta matky'!$E$34),"")</f>
        <v/>
      </c>
      <c r="K74" s="3" t="str">
        <f>IFERROR(AVERAGE('[72]Karta matky'!$F$34),"")</f>
        <v/>
      </c>
      <c r="L74" s="3" t="str">
        <f>IFERROR(AVERAGE('[72]Karta matky'!$G$34),"")</f>
        <v/>
      </c>
      <c r="M74" s="3" t="str">
        <f>IFERROR(VALUE('[72]Karta matky'!$H$34),"")</f>
        <v/>
      </c>
      <c r="N74" s="3" t="str">
        <f>IFERROR(AVERAGE('[72]Karta matky'!$I$34),"")</f>
        <v/>
      </c>
      <c r="O74" s="4" t="str">
        <f>IFERROR(AVERAGE('[72]Karta matky'!$J$34),"")</f>
        <v/>
      </c>
      <c r="P74" s="3" t="str">
        <f>IFERROR(AVERAGE('[72]Karta matky'!$M$34),"")</f>
        <v/>
      </c>
      <c r="Q74" s="3" t="str">
        <f>IFERROR(AVERAGE('[72]Karta matky'!$N$34),"")</f>
        <v/>
      </c>
      <c r="R74" s="3" t="str">
        <f>IFERROR(AVERAGE('[72]Karta matky'!$O$34),"")</f>
        <v/>
      </c>
      <c r="S74" s="5">
        <f t="shared" si="7"/>
        <v>0</v>
      </c>
      <c r="T74" s="6" t="str">
        <f t="shared" si="9"/>
        <v/>
      </c>
      <c r="U74" s="7" t="str">
        <f>IF(S74=0,"",IFERROR(SUM(T74)/(T405),""))</f>
        <v/>
      </c>
    </row>
    <row r="75" spans="1:21" x14ac:dyDescent="0.25">
      <c r="A75" s="22" t="s">
        <v>93</v>
      </c>
      <c r="B75" s="23">
        <f t="shared" si="8"/>
        <v>73</v>
      </c>
      <c r="C75" s="2" t="str">
        <f>T('[73]Karta matky'!$J$12)</f>
        <v>z, 01</v>
      </c>
      <c r="D75" s="1" t="str">
        <f>UPPER('[73]Karta matky'!$B$12)</f>
        <v>TES190001</v>
      </c>
      <c r="E75" s="2" t="str">
        <f>UPPER('[73]Karta matky'!$C$12)</f>
        <v>X</v>
      </c>
      <c r="F75" s="2" t="str">
        <f>UPPER('[73]Karta matky'!$D$12)</f>
        <v>X</v>
      </c>
      <c r="G75" s="2" t="str">
        <f>UPPER('[73]Karta matky'!$E$12)</f>
        <v>X</v>
      </c>
      <c r="H75" s="3" t="str">
        <f>IFERROR(VALUE('[73]Karta matky'!$C$34),"")</f>
        <v/>
      </c>
      <c r="I75" s="3" t="str">
        <f>IFERROR(AVERAGE('[73]Karta matky'!$D$34),"")</f>
        <v/>
      </c>
      <c r="J75" s="3" t="str">
        <f>IFERROR(AVERAGE('[73]Karta matky'!$E$34),"")</f>
        <v/>
      </c>
      <c r="K75" s="3" t="str">
        <f>IFERROR(AVERAGE('[73]Karta matky'!$F$34),"")</f>
        <v/>
      </c>
      <c r="L75" s="3" t="str">
        <f>IFERROR(AVERAGE('[73]Karta matky'!$G$34),"")</f>
        <v/>
      </c>
      <c r="M75" s="3" t="str">
        <f>IFERROR(VALUE('[73]Karta matky'!$H$34),"")</f>
        <v/>
      </c>
      <c r="N75" s="3" t="str">
        <f>IFERROR(AVERAGE('[73]Karta matky'!$I$34),"")</f>
        <v/>
      </c>
      <c r="O75" s="4" t="str">
        <f>IFERROR(AVERAGE('[73]Karta matky'!$J$34),"")</f>
        <v/>
      </c>
      <c r="P75" s="3" t="str">
        <f>IFERROR(AVERAGE('[73]Karta matky'!$M$34),"")</f>
        <v/>
      </c>
      <c r="Q75" s="3" t="str">
        <f>IFERROR(AVERAGE('[73]Karta matky'!$N$34),"")</f>
        <v/>
      </c>
      <c r="R75" s="3" t="str">
        <f>IFERROR(AVERAGE('[73]Karta matky'!$O$34),"")</f>
        <v/>
      </c>
      <c r="S75" s="5">
        <f t="shared" si="7"/>
        <v>0</v>
      </c>
      <c r="T75" s="6" t="str">
        <f t="shared" si="9"/>
        <v/>
      </c>
      <c r="U75" s="7" t="str">
        <f>IF(S75=0,"",IFERROR(SUM(T75)/(T405),""))</f>
        <v/>
      </c>
    </row>
    <row r="76" spans="1:21" x14ac:dyDescent="0.25">
      <c r="A76" s="22" t="s">
        <v>94</v>
      </c>
      <c r="B76" s="23">
        <f t="shared" si="8"/>
        <v>74</v>
      </c>
      <c r="C76" s="2" t="str">
        <f>T('[74]Karta matky'!$J$12)</f>
        <v>z, 01</v>
      </c>
      <c r="D76" s="1" t="str">
        <f>UPPER('[74]Karta matky'!$B$12)</f>
        <v>TES190001</v>
      </c>
      <c r="E76" s="2" t="str">
        <f>UPPER('[74]Karta matky'!$C$12)</f>
        <v>X</v>
      </c>
      <c r="F76" s="2" t="str">
        <f>UPPER('[74]Karta matky'!$D$12)</f>
        <v>X</v>
      </c>
      <c r="G76" s="2" t="str">
        <f>UPPER('[74]Karta matky'!$E$12)</f>
        <v>X</v>
      </c>
      <c r="H76" s="3" t="str">
        <f>IFERROR(VALUE('[74]Karta matky'!$C$34),"")</f>
        <v/>
      </c>
      <c r="I76" s="3" t="str">
        <f>IFERROR(AVERAGE('[74]Karta matky'!$D$34),"")</f>
        <v/>
      </c>
      <c r="J76" s="3" t="str">
        <f>IFERROR(AVERAGE('[74]Karta matky'!$E$34),"")</f>
        <v/>
      </c>
      <c r="K76" s="3" t="str">
        <f>IFERROR(AVERAGE('[74]Karta matky'!$F$34),"")</f>
        <v/>
      </c>
      <c r="L76" s="3" t="str">
        <f>IFERROR(AVERAGE('[74]Karta matky'!$G$34),"")</f>
        <v/>
      </c>
      <c r="M76" s="3" t="str">
        <f>IFERROR(VALUE('[74]Karta matky'!$H$34),"")</f>
        <v/>
      </c>
      <c r="N76" s="3" t="str">
        <f>IFERROR(AVERAGE('[74]Karta matky'!$I$34),"")</f>
        <v/>
      </c>
      <c r="O76" s="4" t="str">
        <f>IFERROR(AVERAGE('[74]Karta matky'!$J$34),"")</f>
        <v/>
      </c>
      <c r="P76" s="3" t="str">
        <f>IFERROR(AVERAGE('[74]Karta matky'!$M$34),"")</f>
        <v/>
      </c>
      <c r="Q76" s="3" t="str">
        <f>IFERROR(AVERAGE('[74]Karta matky'!$N$34),"")</f>
        <v/>
      </c>
      <c r="R76" s="3" t="str">
        <f>IFERROR(AVERAGE('[74]Karta matky'!$O$34),"")</f>
        <v/>
      </c>
      <c r="S76" s="5">
        <f t="shared" si="7"/>
        <v>0</v>
      </c>
      <c r="T76" s="6" t="str">
        <f t="shared" si="9"/>
        <v/>
      </c>
      <c r="U76" s="7" t="str">
        <f>IF(S76=0,"",IFERROR(SUM(T76)/(T405),""))</f>
        <v/>
      </c>
    </row>
    <row r="77" spans="1:21" x14ac:dyDescent="0.25">
      <c r="A77" s="22" t="s">
        <v>95</v>
      </c>
      <c r="B77" s="23">
        <f t="shared" si="8"/>
        <v>75</v>
      </c>
      <c r="C77" s="2" t="str">
        <f>T('[75]Karta matky'!$J$12)</f>
        <v>z, 01</v>
      </c>
      <c r="D77" s="1" t="str">
        <f>UPPER('[75]Karta matky'!$B$12)</f>
        <v>TES190001</v>
      </c>
      <c r="E77" s="2" t="str">
        <f>UPPER('[75]Karta matky'!$C$12)</f>
        <v>X</v>
      </c>
      <c r="F77" s="2" t="str">
        <f>UPPER('[75]Karta matky'!$D$12)</f>
        <v>X</v>
      </c>
      <c r="G77" s="2" t="str">
        <f>UPPER('[75]Karta matky'!$E$12)</f>
        <v>X</v>
      </c>
      <c r="H77" s="3" t="str">
        <f>IFERROR(VALUE('[75]Karta matky'!$C$34),"")</f>
        <v/>
      </c>
      <c r="I77" s="3" t="str">
        <f>IFERROR(AVERAGE('[75]Karta matky'!$D$34),"")</f>
        <v/>
      </c>
      <c r="J77" s="3" t="str">
        <f>IFERROR(AVERAGE('[75]Karta matky'!$E$34),"")</f>
        <v/>
      </c>
      <c r="K77" s="3" t="str">
        <f>IFERROR(AVERAGE('[75]Karta matky'!$F$34),"")</f>
        <v/>
      </c>
      <c r="L77" s="3" t="str">
        <f>IFERROR(AVERAGE('[75]Karta matky'!$G$34),"")</f>
        <v/>
      </c>
      <c r="M77" s="3" t="str">
        <f>IFERROR(VALUE('[75]Karta matky'!$H$34),"")</f>
        <v/>
      </c>
      <c r="N77" s="3" t="str">
        <f>IFERROR(AVERAGE('[75]Karta matky'!$I$34),"")</f>
        <v/>
      </c>
      <c r="O77" s="4" t="str">
        <f>IFERROR(AVERAGE('[75]Karta matky'!$J$34),"")</f>
        <v/>
      </c>
      <c r="P77" s="3" t="str">
        <f>IFERROR(AVERAGE('[75]Karta matky'!$M$34),"")</f>
        <v/>
      </c>
      <c r="Q77" s="3" t="str">
        <f>IFERROR(AVERAGE('[75]Karta matky'!$N$34),"")</f>
        <v/>
      </c>
      <c r="R77" s="3" t="str">
        <f>IFERROR(AVERAGE('[75]Karta matky'!$O$34),"")</f>
        <v/>
      </c>
      <c r="S77" s="5">
        <f t="shared" si="7"/>
        <v>0</v>
      </c>
      <c r="T77" s="6" t="str">
        <f t="shared" si="9"/>
        <v/>
      </c>
      <c r="U77" s="7" t="str">
        <f>IF(S77=0,"",IFERROR(SUM(T77)/(T405),""))</f>
        <v/>
      </c>
    </row>
    <row r="78" spans="1:21" x14ac:dyDescent="0.25">
      <c r="A78" s="22" t="s">
        <v>96</v>
      </c>
      <c r="B78" s="23">
        <f t="shared" si="8"/>
        <v>76</v>
      </c>
      <c r="C78" s="2" t="str">
        <f>T('[76]Karta matky'!$J$12)</f>
        <v>z, 01</v>
      </c>
      <c r="D78" s="1" t="str">
        <f>UPPER('[76]Karta matky'!$B$12)</f>
        <v>TES190001</v>
      </c>
      <c r="E78" s="2" t="str">
        <f>UPPER('[76]Karta matky'!$C$12)</f>
        <v>X</v>
      </c>
      <c r="F78" s="2" t="str">
        <f>UPPER('[76]Karta matky'!$D$12)</f>
        <v>X</v>
      </c>
      <c r="G78" s="2" t="str">
        <f>UPPER('[76]Karta matky'!$E$12)</f>
        <v>X</v>
      </c>
      <c r="H78" s="3" t="str">
        <f>IFERROR(VALUE('[76]Karta matky'!$C$34),"")</f>
        <v/>
      </c>
      <c r="I78" s="3" t="str">
        <f>IFERROR(AVERAGE('[76]Karta matky'!$D$34),"")</f>
        <v/>
      </c>
      <c r="J78" s="3" t="str">
        <f>IFERROR(AVERAGE('[76]Karta matky'!$E$34),"")</f>
        <v/>
      </c>
      <c r="K78" s="3" t="str">
        <f>IFERROR(AVERAGE('[76]Karta matky'!$F$34),"")</f>
        <v/>
      </c>
      <c r="L78" s="3" t="str">
        <f>IFERROR(AVERAGE('[76]Karta matky'!$G$34),"")</f>
        <v/>
      </c>
      <c r="M78" s="3" t="str">
        <f>IFERROR(VALUE('[76]Karta matky'!$H$34),"")</f>
        <v/>
      </c>
      <c r="N78" s="3" t="str">
        <f>IFERROR(AVERAGE('[76]Karta matky'!$I$34),"")</f>
        <v/>
      </c>
      <c r="O78" s="4" t="str">
        <f>IFERROR(AVERAGE('[76]Karta matky'!$J$34),"")</f>
        <v/>
      </c>
      <c r="P78" s="3" t="str">
        <f>IFERROR(AVERAGE('[76]Karta matky'!$M$34),"")</f>
        <v/>
      </c>
      <c r="Q78" s="3" t="str">
        <f>IFERROR(AVERAGE('[76]Karta matky'!$N$34),"")</f>
        <v/>
      </c>
      <c r="R78" s="3" t="str">
        <f>IFERROR(AVERAGE('[76]Karta matky'!$O$34),"")</f>
        <v/>
      </c>
      <c r="S78" s="5">
        <f t="shared" si="7"/>
        <v>0</v>
      </c>
      <c r="T78" s="6" t="str">
        <f t="shared" si="9"/>
        <v/>
      </c>
      <c r="U78" s="7" t="str">
        <f>IF(S78=0,"",IFERROR(SUM(T78)/(T405),""))</f>
        <v/>
      </c>
    </row>
    <row r="79" spans="1:21" x14ac:dyDescent="0.25">
      <c r="A79" s="22" t="s">
        <v>97</v>
      </c>
      <c r="B79" s="23">
        <f t="shared" si="8"/>
        <v>77</v>
      </c>
      <c r="C79" s="2" t="str">
        <f>T('[77]Karta matky'!$J$12)</f>
        <v>z, 01</v>
      </c>
      <c r="D79" s="1" t="str">
        <f>UPPER('[77]Karta matky'!$B$12)</f>
        <v>TES190001</v>
      </c>
      <c r="E79" s="2" t="str">
        <f>UPPER('[77]Karta matky'!$C$12)</f>
        <v>X</v>
      </c>
      <c r="F79" s="2" t="str">
        <f>UPPER('[77]Karta matky'!$D$12)</f>
        <v>X</v>
      </c>
      <c r="G79" s="2" t="str">
        <f>UPPER('[77]Karta matky'!$E$12)</f>
        <v>X</v>
      </c>
      <c r="H79" s="3" t="str">
        <f>IFERROR(VALUE('[77]Karta matky'!$C$34),"")</f>
        <v/>
      </c>
      <c r="I79" s="3" t="str">
        <f>IFERROR(AVERAGE('[77]Karta matky'!$D$34),"")</f>
        <v/>
      </c>
      <c r="J79" s="3" t="str">
        <f>IFERROR(AVERAGE('[77]Karta matky'!$E$34),"")</f>
        <v/>
      </c>
      <c r="K79" s="3" t="str">
        <f>IFERROR(AVERAGE('[77]Karta matky'!$F$34),"")</f>
        <v/>
      </c>
      <c r="L79" s="3" t="str">
        <f>IFERROR(AVERAGE('[77]Karta matky'!$G$34),"")</f>
        <v/>
      </c>
      <c r="M79" s="3" t="str">
        <f>IFERROR(VALUE('[77]Karta matky'!$H$34),"")</f>
        <v/>
      </c>
      <c r="N79" s="3" t="str">
        <f>IFERROR(AVERAGE('[77]Karta matky'!$I$34),"")</f>
        <v/>
      </c>
      <c r="O79" s="4" t="str">
        <f>IFERROR(AVERAGE('[77]Karta matky'!$J$34),"")</f>
        <v/>
      </c>
      <c r="P79" s="3" t="str">
        <f>IFERROR(AVERAGE('[77]Karta matky'!$M$34),"")</f>
        <v/>
      </c>
      <c r="Q79" s="3" t="str">
        <f>IFERROR(AVERAGE('[77]Karta matky'!$N$34),"")</f>
        <v/>
      </c>
      <c r="R79" s="3" t="str">
        <f>IFERROR(AVERAGE('[77]Karta matky'!$O$34),"")</f>
        <v/>
      </c>
      <c r="S79" s="5">
        <f t="shared" si="7"/>
        <v>0</v>
      </c>
      <c r="T79" s="6" t="str">
        <f t="shared" si="9"/>
        <v/>
      </c>
      <c r="U79" s="7" t="str">
        <f>IF(S79=0,"",IFERROR(SUM(T79)/(T405),""))</f>
        <v/>
      </c>
    </row>
    <row r="80" spans="1:21" x14ac:dyDescent="0.25">
      <c r="A80" s="22" t="s">
        <v>98</v>
      </c>
      <c r="B80" s="23">
        <f t="shared" si="8"/>
        <v>78</v>
      </c>
      <c r="C80" s="2" t="str">
        <f>T('[78]Karta matky'!$J$12)</f>
        <v>z, 01</v>
      </c>
      <c r="D80" s="1" t="str">
        <f>UPPER('[78]Karta matky'!$B$12)</f>
        <v>TES190001</v>
      </c>
      <c r="E80" s="2" t="str">
        <f>UPPER('[78]Karta matky'!$C$12)</f>
        <v>X</v>
      </c>
      <c r="F80" s="2" t="str">
        <f>UPPER('[78]Karta matky'!$D$12)</f>
        <v>X</v>
      </c>
      <c r="G80" s="2" t="str">
        <f>UPPER('[78]Karta matky'!$E$12)</f>
        <v>X</v>
      </c>
      <c r="H80" s="3" t="str">
        <f>IFERROR(VALUE('[78]Karta matky'!$C$34),"")</f>
        <v/>
      </c>
      <c r="I80" s="3" t="str">
        <f>IFERROR(AVERAGE('[78]Karta matky'!$D$34),"")</f>
        <v/>
      </c>
      <c r="J80" s="3" t="str">
        <f>IFERROR(AVERAGE('[78]Karta matky'!$E$34),"")</f>
        <v/>
      </c>
      <c r="K80" s="3" t="str">
        <f>IFERROR(AVERAGE('[78]Karta matky'!$F$34),"")</f>
        <v/>
      </c>
      <c r="L80" s="3" t="str">
        <f>IFERROR(AVERAGE('[78]Karta matky'!$G$34),"")</f>
        <v/>
      </c>
      <c r="M80" s="3" t="str">
        <f>IFERROR(VALUE('[78]Karta matky'!$H$34),"")</f>
        <v/>
      </c>
      <c r="N80" s="3" t="str">
        <f>IFERROR(AVERAGE('[78]Karta matky'!$I$34),"")</f>
        <v/>
      </c>
      <c r="O80" s="4" t="str">
        <f>IFERROR(AVERAGE('[78]Karta matky'!$J$34),"")</f>
        <v/>
      </c>
      <c r="P80" s="3" t="str">
        <f>IFERROR(AVERAGE('[78]Karta matky'!$M$34),"")</f>
        <v/>
      </c>
      <c r="Q80" s="3" t="str">
        <f>IFERROR(AVERAGE('[78]Karta matky'!$N$34),"")</f>
        <v/>
      </c>
      <c r="R80" s="3" t="str">
        <f>IFERROR(AVERAGE('[78]Karta matky'!$O$34),"")</f>
        <v/>
      </c>
      <c r="S80" s="5">
        <f t="shared" si="7"/>
        <v>0</v>
      </c>
      <c r="T80" s="6" t="str">
        <f t="shared" si="9"/>
        <v/>
      </c>
      <c r="U80" s="7" t="str">
        <f>IF(S80=0,"",IFERROR(SUM(T80)/(T405),""))</f>
        <v/>
      </c>
    </row>
    <row r="81" spans="1:21" x14ac:dyDescent="0.25">
      <c r="A81" s="22" t="s">
        <v>99</v>
      </c>
      <c r="B81" s="23">
        <f t="shared" si="8"/>
        <v>79</v>
      </c>
      <c r="C81" s="2" t="str">
        <f>T('[79]Karta matky'!$J$12)</f>
        <v>z, 01</v>
      </c>
      <c r="D81" s="1" t="str">
        <f>UPPER('[79]Karta matky'!$B$12)</f>
        <v>TES190001</v>
      </c>
      <c r="E81" s="2" t="str">
        <f>UPPER('[79]Karta matky'!$C$12)</f>
        <v>X</v>
      </c>
      <c r="F81" s="2" t="str">
        <f>UPPER('[79]Karta matky'!$D$12)</f>
        <v>X</v>
      </c>
      <c r="G81" s="2" t="str">
        <f>UPPER('[79]Karta matky'!$E$12)</f>
        <v>X</v>
      </c>
      <c r="H81" s="3" t="str">
        <f>IFERROR(VALUE('[79]Karta matky'!$C$34),"")</f>
        <v/>
      </c>
      <c r="I81" s="3" t="str">
        <f>IFERROR(AVERAGE('[79]Karta matky'!$D$34),"")</f>
        <v/>
      </c>
      <c r="J81" s="3" t="str">
        <f>IFERROR(AVERAGE('[79]Karta matky'!$E$34),"")</f>
        <v/>
      </c>
      <c r="K81" s="3" t="str">
        <f>IFERROR(AVERAGE('[79]Karta matky'!$F$34),"")</f>
        <v/>
      </c>
      <c r="L81" s="3" t="str">
        <f>IFERROR(AVERAGE('[79]Karta matky'!$G$34),"")</f>
        <v/>
      </c>
      <c r="M81" s="3" t="str">
        <f>IFERROR(VALUE('[79]Karta matky'!$H$34),"")</f>
        <v/>
      </c>
      <c r="N81" s="3" t="str">
        <f>IFERROR(AVERAGE('[79]Karta matky'!$I$34),"")</f>
        <v/>
      </c>
      <c r="O81" s="4" t="str">
        <f>IFERROR(AVERAGE('[79]Karta matky'!$J$34),"")</f>
        <v/>
      </c>
      <c r="P81" s="3" t="str">
        <f>IFERROR(AVERAGE('[79]Karta matky'!$M$34),"")</f>
        <v/>
      </c>
      <c r="Q81" s="3" t="str">
        <f>IFERROR(AVERAGE('[79]Karta matky'!$N$34),"")</f>
        <v/>
      </c>
      <c r="R81" s="3" t="str">
        <f>IFERROR(AVERAGE('[79]Karta matky'!$O$34),"")</f>
        <v/>
      </c>
      <c r="S81" s="5">
        <f t="shared" si="7"/>
        <v>0</v>
      </c>
      <c r="T81" s="6" t="str">
        <f t="shared" si="9"/>
        <v/>
      </c>
      <c r="U81" s="7" t="str">
        <f>IF(S81=0,"",IFERROR(SUM(T81)/(T405),""))</f>
        <v/>
      </c>
    </row>
    <row r="82" spans="1:21" x14ac:dyDescent="0.25">
      <c r="A82" s="22" t="s">
        <v>100</v>
      </c>
      <c r="B82" s="23">
        <f t="shared" si="8"/>
        <v>80</v>
      </c>
      <c r="C82" s="2" t="str">
        <f>T('[80]Karta matky'!$J$12)</f>
        <v>z, 01</v>
      </c>
      <c r="D82" s="1" t="str">
        <f>UPPER('[80]Karta matky'!$B$12)</f>
        <v>TES190001</v>
      </c>
      <c r="E82" s="2" t="str">
        <f>UPPER('[80]Karta matky'!$C$12)</f>
        <v>X</v>
      </c>
      <c r="F82" s="2" t="str">
        <f>UPPER('[80]Karta matky'!$D$12)</f>
        <v>X</v>
      </c>
      <c r="G82" s="2" t="str">
        <f>UPPER('[80]Karta matky'!$E$12)</f>
        <v>X</v>
      </c>
      <c r="H82" s="3" t="str">
        <f>IFERROR(VALUE('[80]Karta matky'!$C$34),"")</f>
        <v/>
      </c>
      <c r="I82" s="3" t="str">
        <f>IFERROR(AVERAGE('[80]Karta matky'!$D$34),"")</f>
        <v/>
      </c>
      <c r="J82" s="3" t="str">
        <f>IFERROR(AVERAGE('[80]Karta matky'!$E$34),"")</f>
        <v/>
      </c>
      <c r="K82" s="3" t="str">
        <f>IFERROR(AVERAGE('[80]Karta matky'!$F$34),"")</f>
        <v/>
      </c>
      <c r="L82" s="3" t="str">
        <f>IFERROR(AVERAGE('[80]Karta matky'!$G$34),"")</f>
        <v/>
      </c>
      <c r="M82" s="3" t="str">
        <f>IFERROR(VALUE('[80]Karta matky'!$H$34),"")</f>
        <v/>
      </c>
      <c r="N82" s="3" t="str">
        <f>IFERROR(AVERAGE('[80]Karta matky'!$I$34),"")</f>
        <v/>
      </c>
      <c r="O82" s="4" t="str">
        <f>IFERROR(AVERAGE('[80]Karta matky'!$J$34),"")</f>
        <v/>
      </c>
      <c r="P82" s="3" t="str">
        <f>IFERROR(AVERAGE('[80]Karta matky'!$M$34),"")</f>
        <v/>
      </c>
      <c r="Q82" s="3" t="str">
        <f>IFERROR(AVERAGE('[80]Karta matky'!$N$34),"")</f>
        <v/>
      </c>
      <c r="R82" s="3" t="str">
        <f>IFERROR(AVERAGE('[80]Karta matky'!$O$34),"")</f>
        <v/>
      </c>
      <c r="S82" s="5">
        <f t="shared" si="7"/>
        <v>0</v>
      </c>
      <c r="T82" s="6" t="str">
        <f t="shared" si="9"/>
        <v/>
      </c>
      <c r="U82" s="7" t="str">
        <f>IF(S82=0,"",IFERROR(SUM(T82)/(T405),""))</f>
        <v/>
      </c>
    </row>
    <row r="83" spans="1:21" x14ac:dyDescent="0.25">
      <c r="A83" s="22" t="s">
        <v>101</v>
      </c>
      <c r="B83" s="23">
        <f t="shared" si="8"/>
        <v>81</v>
      </c>
      <c r="C83" s="2" t="str">
        <f>T('[81]Karta matky'!$J$12)</f>
        <v>z, 01</v>
      </c>
      <c r="D83" s="1" t="str">
        <f>UPPER('[81]Karta matky'!$B$12)</f>
        <v>TES190001</v>
      </c>
      <c r="E83" s="2" t="str">
        <f>UPPER('[81]Karta matky'!$C$12)</f>
        <v>X</v>
      </c>
      <c r="F83" s="2" t="str">
        <f>UPPER('[81]Karta matky'!$D$12)</f>
        <v>X</v>
      </c>
      <c r="G83" s="2" t="str">
        <f>UPPER('[81]Karta matky'!$E$12)</f>
        <v>X</v>
      </c>
      <c r="H83" s="3" t="str">
        <f>IFERROR(VALUE('[81]Karta matky'!$C$34),"")</f>
        <v/>
      </c>
      <c r="I83" s="3" t="str">
        <f>IFERROR(AVERAGE('[81]Karta matky'!$D$34),"")</f>
        <v/>
      </c>
      <c r="J83" s="3" t="str">
        <f>IFERROR(AVERAGE('[81]Karta matky'!$E$34),"")</f>
        <v/>
      </c>
      <c r="K83" s="3" t="str">
        <f>IFERROR(AVERAGE('[81]Karta matky'!$F$34),"")</f>
        <v/>
      </c>
      <c r="L83" s="3" t="str">
        <f>IFERROR(AVERAGE('[81]Karta matky'!$G$34),"")</f>
        <v/>
      </c>
      <c r="M83" s="3" t="str">
        <f>IFERROR(VALUE('[81]Karta matky'!$H$34),"")</f>
        <v/>
      </c>
      <c r="N83" s="3" t="str">
        <f>IFERROR(AVERAGE('[81]Karta matky'!$I$34),"")</f>
        <v/>
      </c>
      <c r="O83" s="4" t="str">
        <f>IFERROR(AVERAGE('[81]Karta matky'!$J$34),"")</f>
        <v/>
      </c>
      <c r="P83" s="3" t="str">
        <f>IFERROR(AVERAGE('[81]Karta matky'!$M$34),"")</f>
        <v/>
      </c>
      <c r="Q83" s="3" t="str">
        <f>IFERROR(AVERAGE('[81]Karta matky'!$N$34),"")</f>
        <v/>
      </c>
      <c r="R83" s="3" t="str">
        <f>IFERROR(AVERAGE('[81]Karta matky'!$O$34),"")</f>
        <v/>
      </c>
      <c r="S83" s="5">
        <f t="shared" si="7"/>
        <v>0</v>
      </c>
      <c r="T83" s="6" t="str">
        <f t="shared" si="9"/>
        <v/>
      </c>
      <c r="U83" s="7" t="str">
        <f>IF(S83=0,"",IFERROR(SUM(T83)/(T405),""))</f>
        <v/>
      </c>
    </row>
    <row r="84" spans="1:21" x14ac:dyDescent="0.25">
      <c r="A84" s="22" t="s">
        <v>102</v>
      </c>
      <c r="B84" s="23">
        <f t="shared" si="8"/>
        <v>82</v>
      </c>
      <c r="C84" s="2" t="str">
        <f>T('[82]Karta matky'!$J$12)</f>
        <v>z, 01</v>
      </c>
      <c r="D84" s="1" t="str">
        <f>UPPER('[82]Karta matky'!$B$12)</f>
        <v>TES190001</v>
      </c>
      <c r="E84" s="2" t="str">
        <f>UPPER('[82]Karta matky'!$C$12)</f>
        <v>X</v>
      </c>
      <c r="F84" s="2" t="str">
        <f>UPPER('[82]Karta matky'!$D$12)</f>
        <v>X</v>
      </c>
      <c r="G84" s="2" t="str">
        <f>UPPER('[82]Karta matky'!$E$12)</f>
        <v>X</v>
      </c>
      <c r="H84" s="3" t="str">
        <f>IFERROR(VALUE('[82]Karta matky'!$C$34),"")</f>
        <v/>
      </c>
      <c r="I84" s="3" t="str">
        <f>IFERROR(AVERAGE('[82]Karta matky'!$D$34),"")</f>
        <v/>
      </c>
      <c r="J84" s="3" t="str">
        <f>IFERROR(AVERAGE('[82]Karta matky'!$E$34),"")</f>
        <v/>
      </c>
      <c r="K84" s="3" t="str">
        <f>IFERROR(AVERAGE('[82]Karta matky'!$F$34),"")</f>
        <v/>
      </c>
      <c r="L84" s="3" t="str">
        <f>IFERROR(AVERAGE('[82]Karta matky'!$G$34),"")</f>
        <v/>
      </c>
      <c r="M84" s="3" t="str">
        <f>IFERROR(VALUE('[82]Karta matky'!$H$34),"")</f>
        <v/>
      </c>
      <c r="N84" s="3" t="str">
        <f>IFERROR(AVERAGE('[82]Karta matky'!$I$34),"")</f>
        <v/>
      </c>
      <c r="O84" s="4" t="str">
        <f>IFERROR(AVERAGE('[82]Karta matky'!$J$34),"")</f>
        <v/>
      </c>
      <c r="P84" s="3" t="str">
        <f>IFERROR(AVERAGE('[82]Karta matky'!$M$34),"")</f>
        <v/>
      </c>
      <c r="Q84" s="3" t="str">
        <f>IFERROR(AVERAGE('[82]Karta matky'!$N$34),"")</f>
        <v/>
      </c>
      <c r="R84" s="3" t="str">
        <f>IFERROR(AVERAGE('[82]Karta matky'!$O$34),"")</f>
        <v/>
      </c>
      <c r="S84" s="5">
        <f t="shared" si="7"/>
        <v>0</v>
      </c>
      <c r="T84" s="6" t="str">
        <f t="shared" si="9"/>
        <v/>
      </c>
      <c r="U84" s="7" t="str">
        <f>IF(S84=0,"",IFERROR(SUM(T84)/(T405),""))</f>
        <v/>
      </c>
    </row>
    <row r="85" spans="1:21" x14ac:dyDescent="0.25">
      <c r="A85" s="22" t="s">
        <v>103</v>
      </c>
      <c r="B85" s="23">
        <f t="shared" si="8"/>
        <v>83</v>
      </c>
      <c r="C85" s="2" t="str">
        <f>T('[83]Karta matky'!$J$12)</f>
        <v>z, 01</v>
      </c>
      <c r="D85" s="1" t="str">
        <f>UPPER('[83]Karta matky'!$B$12)</f>
        <v>TES190001</v>
      </c>
      <c r="E85" s="2" t="str">
        <f>UPPER('[83]Karta matky'!$C$12)</f>
        <v>X</v>
      </c>
      <c r="F85" s="2" t="str">
        <f>UPPER('[83]Karta matky'!$D$12)</f>
        <v>X</v>
      </c>
      <c r="G85" s="2" t="str">
        <f>UPPER('[83]Karta matky'!$E$12)</f>
        <v>X</v>
      </c>
      <c r="H85" s="3" t="str">
        <f>IFERROR(VALUE('[83]Karta matky'!$C$34),"")</f>
        <v/>
      </c>
      <c r="I85" s="3" t="str">
        <f>IFERROR(AVERAGE('[83]Karta matky'!$D$34),"")</f>
        <v/>
      </c>
      <c r="J85" s="3" t="str">
        <f>IFERROR(AVERAGE('[83]Karta matky'!$E$34),"")</f>
        <v/>
      </c>
      <c r="K85" s="3" t="str">
        <f>IFERROR(AVERAGE('[83]Karta matky'!$F$34),"")</f>
        <v/>
      </c>
      <c r="L85" s="3" t="str">
        <f>IFERROR(AVERAGE('[83]Karta matky'!$G$34),"")</f>
        <v/>
      </c>
      <c r="M85" s="3" t="str">
        <f>IFERROR(VALUE('[83]Karta matky'!$H$34),"")</f>
        <v/>
      </c>
      <c r="N85" s="3" t="str">
        <f>IFERROR(AVERAGE('[83]Karta matky'!$I$34),"")</f>
        <v/>
      </c>
      <c r="O85" s="4" t="str">
        <f>IFERROR(AVERAGE('[83]Karta matky'!$J$34),"")</f>
        <v/>
      </c>
      <c r="P85" s="3" t="str">
        <f>IFERROR(AVERAGE('[83]Karta matky'!$M$34),"")</f>
        <v/>
      </c>
      <c r="Q85" s="3" t="str">
        <f>IFERROR(AVERAGE('[83]Karta matky'!$N$34),"")</f>
        <v/>
      </c>
      <c r="R85" s="3" t="str">
        <f>IFERROR(AVERAGE('[83]Karta matky'!$O$34),"")</f>
        <v/>
      </c>
      <c r="S85" s="5">
        <f t="shared" si="7"/>
        <v>0</v>
      </c>
      <c r="T85" s="6" t="str">
        <f t="shared" si="9"/>
        <v/>
      </c>
      <c r="U85" s="7" t="str">
        <f>IF(S85=0,"",IFERROR(SUM(T85)/(T405),""))</f>
        <v/>
      </c>
    </row>
    <row r="86" spans="1:21" x14ac:dyDescent="0.25">
      <c r="A86" s="22" t="s">
        <v>104</v>
      </c>
      <c r="B86" s="23">
        <f t="shared" si="8"/>
        <v>84</v>
      </c>
      <c r="C86" s="2" t="str">
        <f>T('[84]Karta matky'!$J$12)</f>
        <v>z, 01</v>
      </c>
      <c r="D86" s="1" t="str">
        <f>UPPER('[84]Karta matky'!$B$12)</f>
        <v>TES190001</v>
      </c>
      <c r="E86" s="2" t="str">
        <f>UPPER('[84]Karta matky'!$C$12)</f>
        <v>X</v>
      </c>
      <c r="F86" s="2" t="str">
        <f>UPPER('[84]Karta matky'!$D$12)</f>
        <v>X</v>
      </c>
      <c r="G86" s="2" t="str">
        <f>UPPER('[84]Karta matky'!$E$12)</f>
        <v>X</v>
      </c>
      <c r="H86" s="3" t="str">
        <f>IFERROR(VALUE('[84]Karta matky'!$C$34),"")</f>
        <v/>
      </c>
      <c r="I86" s="3" t="str">
        <f>IFERROR(AVERAGE('[84]Karta matky'!$D$34),"")</f>
        <v/>
      </c>
      <c r="J86" s="3" t="str">
        <f>IFERROR(AVERAGE('[84]Karta matky'!$E$34),"")</f>
        <v/>
      </c>
      <c r="K86" s="3" t="str">
        <f>IFERROR(AVERAGE('[84]Karta matky'!$F$34),"")</f>
        <v/>
      </c>
      <c r="L86" s="3" t="str">
        <f>IFERROR(AVERAGE('[84]Karta matky'!$G$34),"")</f>
        <v/>
      </c>
      <c r="M86" s="3" t="str">
        <f>IFERROR(VALUE('[84]Karta matky'!$H$34),"")</f>
        <v/>
      </c>
      <c r="N86" s="3" t="str">
        <f>IFERROR(AVERAGE('[84]Karta matky'!$I$34),"")</f>
        <v/>
      </c>
      <c r="O86" s="4" t="str">
        <f>IFERROR(AVERAGE('[84]Karta matky'!$J$34),"")</f>
        <v/>
      </c>
      <c r="P86" s="3" t="str">
        <f>IFERROR(AVERAGE('[84]Karta matky'!$M$34),"")</f>
        <v/>
      </c>
      <c r="Q86" s="3" t="str">
        <f>IFERROR(AVERAGE('[84]Karta matky'!$N$34),"")</f>
        <v/>
      </c>
      <c r="R86" s="3" t="str">
        <f>IFERROR(AVERAGE('[84]Karta matky'!$O$34),"")</f>
        <v/>
      </c>
      <c r="S86" s="5">
        <f t="shared" si="7"/>
        <v>0</v>
      </c>
      <c r="T86" s="6" t="str">
        <f t="shared" si="9"/>
        <v/>
      </c>
      <c r="U86" s="7" t="str">
        <f>IF(S86=0,"",IFERROR(SUM(T86)/(T405),""))</f>
        <v/>
      </c>
    </row>
    <row r="87" spans="1:21" x14ac:dyDescent="0.25">
      <c r="A87" s="22" t="s">
        <v>105</v>
      </c>
      <c r="B87" s="23">
        <f t="shared" si="8"/>
        <v>85</v>
      </c>
      <c r="C87" s="2" t="str">
        <f>T('[85]Karta matky'!$J$12)</f>
        <v>z, 01</v>
      </c>
      <c r="D87" s="1" t="str">
        <f>UPPER('[85]Karta matky'!$B$12)</f>
        <v>TES190001</v>
      </c>
      <c r="E87" s="2" t="str">
        <f>UPPER('[85]Karta matky'!$C$12)</f>
        <v>X</v>
      </c>
      <c r="F87" s="2" t="str">
        <f>UPPER('[85]Karta matky'!$D$12)</f>
        <v>X</v>
      </c>
      <c r="G87" s="2" t="str">
        <f>UPPER('[85]Karta matky'!$E$12)</f>
        <v>X</v>
      </c>
      <c r="H87" s="3" t="str">
        <f>IFERROR(VALUE('[85]Karta matky'!$C$34),"")</f>
        <v/>
      </c>
      <c r="I87" s="3" t="str">
        <f>IFERROR(AVERAGE('[85]Karta matky'!$D$34),"")</f>
        <v/>
      </c>
      <c r="J87" s="3" t="str">
        <f>IFERROR(AVERAGE('[85]Karta matky'!$E$34),"")</f>
        <v/>
      </c>
      <c r="K87" s="3" t="str">
        <f>IFERROR(AVERAGE('[85]Karta matky'!$F$34),"")</f>
        <v/>
      </c>
      <c r="L87" s="3" t="str">
        <f>IFERROR(AVERAGE('[85]Karta matky'!$G$34),"")</f>
        <v/>
      </c>
      <c r="M87" s="3" t="str">
        <f>IFERROR(VALUE('[85]Karta matky'!$H$34),"")</f>
        <v/>
      </c>
      <c r="N87" s="3" t="str">
        <f>IFERROR(AVERAGE('[85]Karta matky'!$I$34),"")</f>
        <v/>
      </c>
      <c r="O87" s="4" t="str">
        <f>IFERROR(AVERAGE('[85]Karta matky'!$J$34),"")</f>
        <v/>
      </c>
      <c r="P87" s="3" t="str">
        <f>IFERROR(AVERAGE('[85]Karta matky'!$M$34),"")</f>
        <v/>
      </c>
      <c r="Q87" s="3" t="str">
        <f>IFERROR(AVERAGE('[85]Karta matky'!$N$34),"")</f>
        <v/>
      </c>
      <c r="R87" s="3" t="str">
        <f>IFERROR(AVERAGE('[85]Karta matky'!$O$34),"")</f>
        <v/>
      </c>
      <c r="S87" s="5">
        <f t="shared" si="7"/>
        <v>0</v>
      </c>
      <c r="T87" s="6" t="str">
        <f t="shared" si="9"/>
        <v/>
      </c>
      <c r="U87" s="7" t="str">
        <f>IF(S87=0,"",IFERROR(SUM(T87)/(T405),""))</f>
        <v/>
      </c>
    </row>
    <row r="88" spans="1:21" x14ac:dyDescent="0.25">
      <c r="A88" s="22" t="s">
        <v>106</v>
      </c>
      <c r="B88" s="23">
        <f t="shared" si="8"/>
        <v>86</v>
      </c>
      <c r="C88" s="2" t="str">
        <f>T('[86]Karta matky'!$J$12)</f>
        <v>z, 01</v>
      </c>
      <c r="D88" s="1" t="str">
        <f>UPPER('[86]Karta matky'!$B$12)</f>
        <v>TES190001</v>
      </c>
      <c r="E88" s="2" t="str">
        <f>UPPER('[86]Karta matky'!$C$12)</f>
        <v>X</v>
      </c>
      <c r="F88" s="2" t="str">
        <f>UPPER('[86]Karta matky'!$D$12)</f>
        <v>X</v>
      </c>
      <c r="G88" s="2" t="str">
        <f>UPPER('[86]Karta matky'!$E$12)</f>
        <v>X</v>
      </c>
      <c r="H88" s="3" t="str">
        <f>IFERROR(VALUE('[86]Karta matky'!$C$34),"")</f>
        <v/>
      </c>
      <c r="I88" s="3" t="str">
        <f>IFERROR(AVERAGE('[86]Karta matky'!$D$34),"")</f>
        <v/>
      </c>
      <c r="J88" s="3" t="str">
        <f>IFERROR(AVERAGE('[86]Karta matky'!$E$34),"")</f>
        <v/>
      </c>
      <c r="K88" s="3" t="str">
        <f>IFERROR(AVERAGE('[86]Karta matky'!$F$34),"")</f>
        <v/>
      </c>
      <c r="L88" s="3" t="str">
        <f>IFERROR(AVERAGE('[86]Karta matky'!$G$34),"")</f>
        <v/>
      </c>
      <c r="M88" s="3" t="str">
        <f>IFERROR(VALUE('[86]Karta matky'!$H$34),"")</f>
        <v/>
      </c>
      <c r="N88" s="3" t="str">
        <f>IFERROR(AVERAGE('[86]Karta matky'!$I$34),"")</f>
        <v/>
      </c>
      <c r="O88" s="4" t="str">
        <f>IFERROR(AVERAGE('[86]Karta matky'!$J$34),"")</f>
        <v/>
      </c>
      <c r="P88" s="3" t="str">
        <f>IFERROR(AVERAGE('[86]Karta matky'!$M$34),"")</f>
        <v/>
      </c>
      <c r="Q88" s="3" t="str">
        <f>IFERROR(AVERAGE('[86]Karta matky'!$N$34),"")</f>
        <v/>
      </c>
      <c r="R88" s="3" t="str">
        <f>IFERROR(AVERAGE('[86]Karta matky'!$O$34),"")</f>
        <v/>
      </c>
      <c r="S88" s="5">
        <f t="shared" si="7"/>
        <v>0</v>
      </c>
      <c r="T88" s="6" t="str">
        <f t="shared" si="9"/>
        <v/>
      </c>
      <c r="U88" s="7" t="str">
        <f>IF(S88=0,"",IFERROR(SUM(T88)/(T405),""))</f>
        <v/>
      </c>
    </row>
    <row r="89" spans="1:21" x14ac:dyDescent="0.25">
      <c r="A89" s="22" t="s">
        <v>107</v>
      </c>
      <c r="B89" s="23">
        <f t="shared" si="8"/>
        <v>87</v>
      </c>
      <c r="C89" s="2" t="str">
        <f>T('[87]Karta matky'!$J$12)</f>
        <v>z, 01</v>
      </c>
      <c r="D89" s="1" t="str">
        <f>UPPER('[87]Karta matky'!$B$12)</f>
        <v>TES190001</v>
      </c>
      <c r="E89" s="2" t="str">
        <f>UPPER('[87]Karta matky'!$C$12)</f>
        <v>X</v>
      </c>
      <c r="F89" s="2" t="str">
        <f>UPPER('[87]Karta matky'!$D$12)</f>
        <v>X</v>
      </c>
      <c r="G89" s="2" t="str">
        <f>UPPER('[87]Karta matky'!$E$12)</f>
        <v>X</v>
      </c>
      <c r="H89" s="3" t="str">
        <f>IFERROR(VALUE('[87]Karta matky'!$C$34),"")</f>
        <v/>
      </c>
      <c r="I89" s="3" t="str">
        <f>IFERROR(AVERAGE('[87]Karta matky'!$D$34),"")</f>
        <v/>
      </c>
      <c r="J89" s="3" t="str">
        <f>IFERROR(AVERAGE('[87]Karta matky'!$E$34),"")</f>
        <v/>
      </c>
      <c r="K89" s="3" t="str">
        <f>IFERROR(AVERAGE('[87]Karta matky'!$F$34),"")</f>
        <v/>
      </c>
      <c r="L89" s="3" t="str">
        <f>IFERROR(AVERAGE('[87]Karta matky'!$G$34),"")</f>
        <v/>
      </c>
      <c r="M89" s="3" t="str">
        <f>IFERROR(VALUE('[87]Karta matky'!$H$34),"")</f>
        <v/>
      </c>
      <c r="N89" s="3" t="str">
        <f>IFERROR(AVERAGE('[87]Karta matky'!$I$34),"")</f>
        <v/>
      </c>
      <c r="O89" s="4" t="str">
        <f>IFERROR(AVERAGE('[87]Karta matky'!$J$34),"")</f>
        <v/>
      </c>
      <c r="P89" s="3" t="str">
        <f>IFERROR(AVERAGE('[87]Karta matky'!$M$34),"")</f>
        <v/>
      </c>
      <c r="Q89" s="3" t="str">
        <f>IFERROR(AVERAGE('[87]Karta matky'!$N$34),"")</f>
        <v/>
      </c>
      <c r="R89" s="3" t="str">
        <f>IFERROR(AVERAGE('[87]Karta matky'!$O$34),"")</f>
        <v/>
      </c>
      <c r="S89" s="5">
        <f t="shared" si="7"/>
        <v>0</v>
      </c>
      <c r="T89" s="6" t="str">
        <f t="shared" si="9"/>
        <v/>
      </c>
      <c r="U89" s="7" t="str">
        <f>IF(S89=0,"",IFERROR(SUM(T89)/(T405),""))</f>
        <v/>
      </c>
    </row>
    <row r="90" spans="1:21" x14ac:dyDescent="0.25">
      <c r="A90" s="22" t="s">
        <v>108</v>
      </c>
      <c r="B90" s="23">
        <f t="shared" si="8"/>
        <v>88</v>
      </c>
      <c r="C90" s="2" t="str">
        <f>T('[88]Karta matky'!$J$12)</f>
        <v>z, 01</v>
      </c>
      <c r="D90" s="1" t="str">
        <f>UPPER('[88]Karta matky'!$B$12)</f>
        <v>TES190001</v>
      </c>
      <c r="E90" s="2" t="str">
        <f>UPPER('[88]Karta matky'!$C$12)</f>
        <v>X</v>
      </c>
      <c r="F90" s="2" t="str">
        <f>UPPER('[88]Karta matky'!$D$12)</f>
        <v>X</v>
      </c>
      <c r="G90" s="2" t="str">
        <f>UPPER('[88]Karta matky'!$E$12)</f>
        <v>X</v>
      </c>
      <c r="H90" s="3" t="str">
        <f>IFERROR(VALUE('[88]Karta matky'!$C$34),"")</f>
        <v/>
      </c>
      <c r="I90" s="3" t="str">
        <f>IFERROR(AVERAGE('[88]Karta matky'!$D$34),"")</f>
        <v/>
      </c>
      <c r="J90" s="3" t="str">
        <f>IFERROR(AVERAGE('[88]Karta matky'!$E$34),"")</f>
        <v/>
      </c>
      <c r="K90" s="3" t="str">
        <f>IFERROR(AVERAGE('[88]Karta matky'!$F$34),"")</f>
        <v/>
      </c>
      <c r="L90" s="3" t="str">
        <f>IFERROR(AVERAGE('[88]Karta matky'!$G$34),"")</f>
        <v/>
      </c>
      <c r="M90" s="3" t="str">
        <f>IFERROR(VALUE('[88]Karta matky'!$H$34),"")</f>
        <v/>
      </c>
      <c r="N90" s="3" t="str">
        <f>IFERROR(AVERAGE('[88]Karta matky'!$I$34),"")</f>
        <v/>
      </c>
      <c r="O90" s="4" t="str">
        <f>IFERROR(AVERAGE('[88]Karta matky'!$J$34),"")</f>
        <v/>
      </c>
      <c r="P90" s="3" t="str">
        <f>IFERROR(AVERAGE('[88]Karta matky'!$M$34),"")</f>
        <v/>
      </c>
      <c r="Q90" s="3" t="str">
        <f>IFERROR(AVERAGE('[88]Karta matky'!$N$34),"")</f>
        <v/>
      </c>
      <c r="R90" s="3" t="str">
        <f>IFERROR(AVERAGE('[88]Karta matky'!$O$34),"")</f>
        <v/>
      </c>
      <c r="S90" s="5">
        <f t="shared" si="7"/>
        <v>0</v>
      </c>
      <c r="T90" s="6" t="str">
        <f t="shared" si="9"/>
        <v/>
      </c>
      <c r="U90" s="7" t="str">
        <f>IF(S90=0,"",IFERROR(SUM(T90)/(T405),""))</f>
        <v/>
      </c>
    </row>
    <row r="91" spans="1:21" x14ac:dyDescent="0.25">
      <c r="A91" s="22" t="s">
        <v>109</v>
      </c>
      <c r="B91" s="23">
        <f t="shared" si="8"/>
        <v>89</v>
      </c>
      <c r="C91" s="2" t="str">
        <f>T('[89]Karta matky'!$J$12)</f>
        <v>z, 01</v>
      </c>
      <c r="D91" s="1" t="str">
        <f>UPPER('[89]Karta matky'!$B$12)</f>
        <v>TES190001</v>
      </c>
      <c r="E91" s="2" t="str">
        <f>UPPER('[89]Karta matky'!$C$12)</f>
        <v>X</v>
      </c>
      <c r="F91" s="2" t="str">
        <f>UPPER('[89]Karta matky'!$D$12)</f>
        <v>X</v>
      </c>
      <c r="G91" s="2" t="str">
        <f>UPPER('[89]Karta matky'!$E$12)</f>
        <v>X</v>
      </c>
      <c r="H91" s="3" t="str">
        <f>IFERROR(VALUE('[89]Karta matky'!$C$34),"")</f>
        <v/>
      </c>
      <c r="I91" s="3" t="str">
        <f>IFERROR(AVERAGE('[89]Karta matky'!$D$34),"")</f>
        <v/>
      </c>
      <c r="J91" s="3" t="str">
        <f>IFERROR(AVERAGE('[89]Karta matky'!$E$34),"")</f>
        <v/>
      </c>
      <c r="K91" s="3" t="str">
        <f>IFERROR(AVERAGE('[89]Karta matky'!$F$34),"")</f>
        <v/>
      </c>
      <c r="L91" s="3" t="str">
        <f>IFERROR(AVERAGE('[89]Karta matky'!$G$34),"")</f>
        <v/>
      </c>
      <c r="M91" s="3" t="str">
        <f>IFERROR(VALUE('[89]Karta matky'!$H$34),"")</f>
        <v/>
      </c>
      <c r="N91" s="3" t="str">
        <f>IFERROR(AVERAGE('[89]Karta matky'!$I$34),"")</f>
        <v/>
      </c>
      <c r="O91" s="4" t="str">
        <f>IFERROR(AVERAGE('[89]Karta matky'!$J$34),"")</f>
        <v/>
      </c>
      <c r="P91" s="3" t="str">
        <f>IFERROR(AVERAGE('[89]Karta matky'!$M$34),"")</f>
        <v/>
      </c>
      <c r="Q91" s="3" t="str">
        <f>IFERROR(AVERAGE('[89]Karta matky'!$N$34),"")</f>
        <v/>
      </c>
      <c r="R91" s="3" t="str">
        <f>IFERROR(AVERAGE('[89]Karta matky'!$O$34),"")</f>
        <v/>
      </c>
      <c r="S91" s="5">
        <f t="shared" si="7"/>
        <v>0</v>
      </c>
      <c r="T91" s="6" t="str">
        <f t="shared" si="9"/>
        <v/>
      </c>
      <c r="U91" s="7" t="str">
        <f>IF(S91=0,"",IFERROR(SUM(T91)/(T405),""))</f>
        <v/>
      </c>
    </row>
    <row r="92" spans="1:21" x14ac:dyDescent="0.25">
      <c r="A92" s="22" t="s">
        <v>110</v>
      </c>
      <c r="B92" s="23">
        <f t="shared" si="8"/>
        <v>90</v>
      </c>
      <c r="C92" s="2" t="str">
        <f>T('[90]Karta matky'!$J$12)</f>
        <v>z, 01</v>
      </c>
      <c r="D92" s="1" t="str">
        <f>UPPER('[90]Karta matky'!$B$12)</f>
        <v>TES190001</v>
      </c>
      <c r="E92" s="2" t="str">
        <f>UPPER('[90]Karta matky'!$C$12)</f>
        <v>X</v>
      </c>
      <c r="F92" s="2" t="str">
        <f>UPPER('[90]Karta matky'!$D$12)</f>
        <v>X</v>
      </c>
      <c r="G92" s="2" t="str">
        <f>UPPER('[90]Karta matky'!$E$12)</f>
        <v>X</v>
      </c>
      <c r="H92" s="3" t="str">
        <f>IFERROR(VALUE('[90]Karta matky'!$C$34),"")</f>
        <v/>
      </c>
      <c r="I92" s="3" t="str">
        <f>IFERROR(AVERAGE('[90]Karta matky'!$D$34),"")</f>
        <v/>
      </c>
      <c r="J92" s="3" t="str">
        <f>IFERROR(AVERAGE('[90]Karta matky'!$E$34),"")</f>
        <v/>
      </c>
      <c r="K92" s="3" t="str">
        <f>IFERROR(AVERAGE('[90]Karta matky'!$F$34),"")</f>
        <v/>
      </c>
      <c r="L92" s="3" t="str">
        <f>IFERROR(AVERAGE('[90]Karta matky'!$G$34),"")</f>
        <v/>
      </c>
      <c r="M92" s="3" t="str">
        <f>IFERROR(VALUE('[90]Karta matky'!$H$34),"")</f>
        <v/>
      </c>
      <c r="N92" s="3" t="str">
        <f>IFERROR(AVERAGE('[90]Karta matky'!$I$34),"")</f>
        <v/>
      </c>
      <c r="O92" s="4" t="str">
        <f>IFERROR(AVERAGE('[90]Karta matky'!$J$34),"")</f>
        <v/>
      </c>
      <c r="P92" s="3" t="str">
        <f>IFERROR(AVERAGE('[90]Karta matky'!$M$34),"")</f>
        <v/>
      </c>
      <c r="Q92" s="3" t="str">
        <f>IFERROR(AVERAGE('[90]Karta matky'!$N$34),"")</f>
        <v/>
      </c>
      <c r="R92" s="3" t="str">
        <f>IFERROR(AVERAGE('[90]Karta matky'!$O$34),"")</f>
        <v/>
      </c>
      <c r="S92" s="5">
        <f t="shared" si="7"/>
        <v>0</v>
      </c>
      <c r="T92" s="6" t="str">
        <f t="shared" si="9"/>
        <v/>
      </c>
      <c r="U92" s="7" t="str">
        <f>IF(S92=0,"",IFERROR(SUM(T92)/(T405),""))</f>
        <v/>
      </c>
    </row>
    <row r="93" spans="1:21" x14ac:dyDescent="0.25">
      <c r="A93" s="22" t="s">
        <v>111</v>
      </c>
      <c r="B93" s="23">
        <f t="shared" si="8"/>
        <v>91</v>
      </c>
      <c r="C93" s="2" t="str">
        <f>T('[91]Karta matky'!$J$12)</f>
        <v>z, 01</v>
      </c>
      <c r="D93" s="1" t="str">
        <f>UPPER('[91]Karta matky'!$B$12)</f>
        <v>TES190001</v>
      </c>
      <c r="E93" s="2" t="str">
        <f>UPPER('[91]Karta matky'!$C$12)</f>
        <v>X</v>
      </c>
      <c r="F93" s="2" t="str">
        <f>UPPER('[91]Karta matky'!$D$12)</f>
        <v>X</v>
      </c>
      <c r="G93" s="2" t="str">
        <f>UPPER('[91]Karta matky'!$E$12)</f>
        <v>X</v>
      </c>
      <c r="H93" s="3" t="str">
        <f>IFERROR(VALUE('[91]Karta matky'!$C$34),"")</f>
        <v/>
      </c>
      <c r="I93" s="3" t="str">
        <f>IFERROR(AVERAGE('[91]Karta matky'!$D$34),"")</f>
        <v/>
      </c>
      <c r="J93" s="3" t="str">
        <f>IFERROR(AVERAGE('[91]Karta matky'!$E$34),"")</f>
        <v/>
      </c>
      <c r="K93" s="3" t="str">
        <f>IFERROR(AVERAGE('[91]Karta matky'!$F$34),"")</f>
        <v/>
      </c>
      <c r="L93" s="3" t="str">
        <f>IFERROR(AVERAGE('[91]Karta matky'!$G$34),"")</f>
        <v/>
      </c>
      <c r="M93" s="3" t="str">
        <f>IFERROR(VALUE('[91]Karta matky'!$H$34),"")</f>
        <v/>
      </c>
      <c r="N93" s="3" t="str">
        <f>IFERROR(AVERAGE('[91]Karta matky'!$I$34),"")</f>
        <v/>
      </c>
      <c r="O93" s="4" t="str">
        <f>IFERROR(AVERAGE('[91]Karta matky'!$J$34),"")</f>
        <v/>
      </c>
      <c r="P93" s="3" t="str">
        <f>IFERROR(AVERAGE('[91]Karta matky'!$M$34),"")</f>
        <v/>
      </c>
      <c r="Q93" s="3" t="str">
        <f>IFERROR(AVERAGE('[91]Karta matky'!$N$34),"")</f>
        <v/>
      </c>
      <c r="R93" s="3" t="str">
        <f>IFERROR(AVERAGE('[91]Karta matky'!$O$34),"")</f>
        <v/>
      </c>
      <c r="S93" s="5">
        <f t="shared" si="7"/>
        <v>0</v>
      </c>
      <c r="T93" s="6" t="str">
        <f t="shared" si="9"/>
        <v/>
      </c>
      <c r="U93" s="7" t="str">
        <f>IF(S93=0,"",IFERROR(SUM(T93)/(T405),""))</f>
        <v/>
      </c>
    </row>
    <row r="94" spans="1:21" x14ac:dyDescent="0.25">
      <c r="A94" s="22" t="s">
        <v>112</v>
      </c>
      <c r="B94" s="23">
        <f t="shared" si="8"/>
        <v>92</v>
      </c>
      <c r="C94" s="2" t="str">
        <f>T('[92]Karta matky'!$J$12)</f>
        <v>z, 01</v>
      </c>
      <c r="D94" s="1" t="str">
        <f>UPPER('[92]Karta matky'!$B$12)</f>
        <v>TES190001</v>
      </c>
      <c r="E94" s="2" t="str">
        <f>UPPER('[92]Karta matky'!$C$12)</f>
        <v>X</v>
      </c>
      <c r="F94" s="2" t="str">
        <f>UPPER('[92]Karta matky'!$D$12)</f>
        <v>X</v>
      </c>
      <c r="G94" s="2" t="str">
        <f>UPPER('[92]Karta matky'!$E$12)</f>
        <v>X</v>
      </c>
      <c r="H94" s="3" t="str">
        <f>IFERROR(VALUE('[92]Karta matky'!$C$34),"")</f>
        <v/>
      </c>
      <c r="I94" s="3" t="str">
        <f>IFERROR(AVERAGE('[92]Karta matky'!$D$34),"")</f>
        <v/>
      </c>
      <c r="J94" s="3" t="str">
        <f>IFERROR(AVERAGE('[92]Karta matky'!$E$34),"")</f>
        <v/>
      </c>
      <c r="K94" s="3" t="str">
        <f>IFERROR(AVERAGE('[92]Karta matky'!$F$34),"")</f>
        <v/>
      </c>
      <c r="L94" s="3" t="str">
        <f>IFERROR(AVERAGE('[92]Karta matky'!$G$34),"")</f>
        <v/>
      </c>
      <c r="M94" s="3" t="str">
        <f>IFERROR(VALUE('[92]Karta matky'!$H$34),"")</f>
        <v/>
      </c>
      <c r="N94" s="3" t="str">
        <f>IFERROR(AVERAGE('[92]Karta matky'!$I$34),"")</f>
        <v/>
      </c>
      <c r="O94" s="4" t="str">
        <f>IFERROR(AVERAGE('[92]Karta matky'!$J$34),"")</f>
        <v/>
      </c>
      <c r="P94" s="3" t="str">
        <f>IFERROR(AVERAGE('[92]Karta matky'!$M$34),"")</f>
        <v/>
      </c>
      <c r="Q94" s="3" t="str">
        <f>IFERROR(AVERAGE('[92]Karta matky'!$N$34),"")</f>
        <v/>
      </c>
      <c r="R94" s="3" t="str">
        <f>IFERROR(AVERAGE('[92]Karta matky'!$O$34),"")</f>
        <v/>
      </c>
      <c r="S94" s="5">
        <f t="shared" si="7"/>
        <v>0</v>
      </c>
      <c r="T94" s="6" t="str">
        <f t="shared" si="9"/>
        <v/>
      </c>
      <c r="U94" s="7" t="str">
        <f>IF(S94=0,"",IFERROR(SUM(T94)/(T405),""))</f>
        <v/>
      </c>
    </row>
    <row r="95" spans="1:21" x14ac:dyDescent="0.25">
      <c r="A95" s="22" t="s">
        <v>113</v>
      </c>
      <c r="B95" s="23">
        <f t="shared" si="8"/>
        <v>93</v>
      </c>
      <c r="C95" s="2" t="str">
        <f>T('[93]Karta matky'!$J$12)</f>
        <v>z, 01</v>
      </c>
      <c r="D95" s="1" t="str">
        <f>UPPER('[93]Karta matky'!$B$12)</f>
        <v>TES190001</v>
      </c>
      <c r="E95" s="2" t="str">
        <f>UPPER('[93]Karta matky'!$C$12)</f>
        <v>X</v>
      </c>
      <c r="F95" s="2" t="str">
        <f>UPPER('[93]Karta matky'!$D$12)</f>
        <v>X</v>
      </c>
      <c r="G95" s="2" t="str">
        <f>UPPER('[93]Karta matky'!$E$12)</f>
        <v>X</v>
      </c>
      <c r="H95" s="3" t="str">
        <f>IFERROR(VALUE('[93]Karta matky'!$C$34),"")</f>
        <v/>
      </c>
      <c r="I95" s="3" t="str">
        <f>IFERROR(AVERAGE('[93]Karta matky'!$D$34),"")</f>
        <v/>
      </c>
      <c r="J95" s="3" t="str">
        <f>IFERROR(AVERAGE('[93]Karta matky'!$E$34),"")</f>
        <v/>
      </c>
      <c r="K95" s="3" t="str">
        <f>IFERROR(AVERAGE('[93]Karta matky'!$F$34),"")</f>
        <v/>
      </c>
      <c r="L95" s="3" t="str">
        <f>IFERROR(AVERAGE('[93]Karta matky'!$G$34),"")</f>
        <v/>
      </c>
      <c r="M95" s="3" t="str">
        <f>IFERROR(VALUE('[93]Karta matky'!$H$34),"")</f>
        <v/>
      </c>
      <c r="N95" s="3" t="str">
        <f>IFERROR(AVERAGE('[93]Karta matky'!$I$34),"")</f>
        <v/>
      </c>
      <c r="O95" s="4" t="str">
        <f>IFERROR(AVERAGE('[93]Karta matky'!$J$34),"")</f>
        <v/>
      </c>
      <c r="P95" s="3" t="str">
        <f>IFERROR(AVERAGE('[93]Karta matky'!$M$34),"")</f>
        <v/>
      </c>
      <c r="Q95" s="3" t="str">
        <f>IFERROR(AVERAGE('[93]Karta matky'!$N$34),"")</f>
        <v/>
      </c>
      <c r="R95" s="3" t="str">
        <f>IFERROR(AVERAGE('[93]Karta matky'!$O$34),"")</f>
        <v/>
      </c>
      <c r="S95" s="5">
        <f t="shared" si="7"/>
        <v>0</v>
      </c>
      <c r="T95" s="6" t="str">
        <f t="shared" si="9"/>
        <v/>
      </c>
      <c r="U95" s="7" t="str">
        <f>IF(S95=0,"",IFERROR(SUM(T95)/(T405),""))</f>
        <v/>
      </c>
    </row>
    <row r="96" spans="1:21" x14ac:dyDescent="0.25">
      <c r="A96" s="22" t="s">
        <v>114</v>
      </c>
      <c r="B96" s="23">
        <f t="shared" si="8"/>
        <v>94</v>
      </c>
      <c r="C96" s="2" t="str">
        <f>T('[94]Karta matky'!$J$12)</f>
        <v>z, 01</v>
      </c>
      <c r="D96" s="1" t="str">
        <f>UPPER('[94]Karta matky'!$B$12)</f>
        <v>TES190001</v>
      </c>
      <c r="E96" s="2" t="str">
        <f>UPPER('[94]Karta matky'!$C$12)</f>
        <v>X</v>
      </c>
      <c r="F96" s="2" t="str">
        <f>UPPER('[94]Karta matky'!$D$12)</f>
        <v>X</v>
      </c>
      <c r="G96" s="2" t="str">
        <f>UPPER('[94]Karta matky'!$E$12)</f>
        <v>X</v>
      </c>
      <c r="H96" s="3" t="str">
        <f>IFERROR(VALUE('[94]Karta matky'!$C$34),"")</f>
        <v/>
      </c>
      <c r="I96" s="3" t="str">
        <f>IFERROR(AVERAGE('[94]Karta matky'!$D$34),"")</f>
        <v/>
      </c>
      <c r="J96" s="3" t="str">
        <f>IFERROR(AVERAGE('[94]Karta matky'!$E$34),"")</f>
        <v/>
      </c>
      <c r="K96" s="3" t="str">
        <f>IFERROR(AVERAGE('[94]Karta matky'!$F$34),"")</f>
        <v/>
      </c>
      <c r="L96" s="3" t="str">
        <f>IFERROR(AVERAGE('[94]Karta matky'!$G$34),"")</f>
        <v/>
      </c>
      <c r="M96" s="3" t="str">
        <f>IFERROR(VALUE('[94]Karta matky'!$H$34),"")</f>
        <v/>
      </c>
      <c r="N96" s="3" t="str">
        <f>IFERROR(AVERAGE('[94]Karta matky'!$I$34),"")</f>
        <v/>
      </c>
      <c r="O96" s="4" t="str">
        <f>IFERROR(AVERAGE('[94]Karta matky'!$J$34),"")</f>
        <v/>
      </c>
      <c r="P96" s="3" t="str">
        <f>IFERROR(AVERAGE('[94]Karta matky'!$M$34),"")</f>
        <v/>
      </c>
      <c r="Q96" s="3" t="str">
        <f>IFERROR(AVERAGE('[94]Karta matky'!$N$34),"")</f>
        <v/>
      </c>
      <c r="R96" s="3" t="str">
        <f>IFERROR(AVERAGE('[94]Karta matky'!$O$34),"")</f>
        <v/>
      </c>
      <c r="S96" s="5">
        <f t="shared" si="7"/>
        <v>0</v>
      </c>
      <c r="T96" s="6" t="str">
        <f t="shared" si="9"/>
        <v/>
      </c>
      <c r="U96" s="7" t="str">
        <f>IF(S96=0,"",IFERROR(SUM(T96)/(T405),""))</f>
        <v/>
      </c>
    </row>
    <row r="97" spans="1:21" x14ac:dyDescent="0.25">
      <c r="A97" s="22" t="s">
        <v>115</v>
      </c>
      <c r="B97" s="23">
        <f t="shared" si="8"/>
        <v>95</v>
      </c>
      <c r="C97" s="2" t="str">
        <f>T('[95]Karta matky'!$J$12)</f>
        <v>z, 01</v>
      </c>
      <c r="D97" s="1" t="str">
        <f>UPPER('[95]Karta matky'!$B$12)</f>
        <v>TES190001</v>
      </c>
      <c r="E97" s="2" t="str">
        <f>UPPER('[95]Karta matky'!$C$12)</f>
        <v>X</v>
      </c>
      <c r="F97" s="2" t="str">
        <f>UPPER('[95]Karta matky'!$D$12)</f>
        <v>X</v>
      </c>
      <c r="G97" s="2" t="str">
        <f>UPPER('[95]Karta matky'!$E$12)</f>
        <v>X</v>
      </c>
      <c r="H97" s="3" t="str">
        <f>IFERROR(VALUE('[95]Karta matky'!$C$34),"")</f>
        <v/>
      </c>
      <c r="I97" s="3" t="str">
        <f>IFERROR(AVERAGE('[95]Karta matky'!$D$34),"")</f>
        <v/>
      </c>
      <c r="J97" s="3" t="str">
        <f>IFERROR(AVERAGE('[95]Karta matky'!$E$34),"")</f>
        <v/>
      </c>
      <c r="K97" s="3" t="str">
        <f>IFERROR(AVERAGE('[95]Karta matky'!$F$34),"")</f>
        <v/>
      </c>
      <c r="L97" s="3" t="str">
        <f>IFERROR(AVERAGE('[95]Karta matky'!$G$34),"")</f>
        <v/>
      </c>
      <c r="M97" s="3" t="str">
        <f>IFERROR(VALUE('[95]Karta matky'!$H$34),"")</f>
        <v/>
      </c>
      <c r="N97" s="3" t="str">
        <f>IFERROR(AVERAGE('[95]Karta matky'!$I$34),"")</f>
        <v/>
      </c>
      <c r="O97" s="4" t="str">
        <f>IFERROR(AVERAGE('[95]Karta matky'!$J$34),"")</f>
        <v/>
      </c>
      <c r="P97" s="3" t="str">
        <f>IFERROR(AVERAGE('[95]Karta matky'!$M$34),"")</f>
        <v/>
      </c>
      <c r="Q97" s="3" t="str">
        <f>IFERROR(AVERAGE('[95]Karta matky'!$N$34),"")</f>
        <v/>
      </c>
      <c r="R97" s="3" t="str">
        <f>IFERROR(AVERAGE('[95]Karta matky'!$O$34),"")</f>
        <v/>
      </c>
      <c r="S97" s="5">
        <f t="shared" si="7"/>
        <v>0</v>
      </c>
      <c r="T97" s="6" t="str">
        <f t="shared" si="9"/>
        <v/>
      </c>
      <c r="U97" s="7" t="str">
        <f>IF(S97=0,"",IFERROR(SUM(T97)/(T405),""))</f>
        <v/>
      </c>
    </row>
    <row r="98" spans="1:21" x14ac:dyDescent="0.25">
      <c r="A98" s="22" t="s">
        <v>116</v>
      </c>
      <c r="B98" s="23">
        <f t="shared" si="8"/>
        <v>96</v>
      </c>
      <c r="C98" s="2" t="str">
        <f>T('[96]Karta matky'!$J$12)</f>
        <v>z, 01</v>
      </c>
      <c r="D98" s="1" t="str">
        <f>UPPER('[96]Karta matky'!$B$12)</f>
        <v>TES190001</v>
      </c>
      <c r="E98" s="2" t="str">
        <f>UPPER('[96]Karta matky'!$C$12)</f>
        <v>X</v>
      </c>
      <c r="F98" s="2" t="str">
        <f>UPPER('[96]Karta matky'!$D$12)</f>
        <v>X</v>
      </c>
      <c r="G98" s="2" t="str">
        <f>UPPER('[96]Karta matky'!$E$12)</f>
        <v>X</v>
      </c>
      <c r="H98" s="3" t="str">
        <f>IFERROR(VALUE('[96]Karta matky'!$C$34),"")</f>
        <v/>
      </c>
      <c r="I98" s="3" t="str">
        <f>IFERROR(AVERAGE('[96]Karta matky'!$D$34),"")</f>
        <v/>
      </c>
      <c r="J98" s="3" t="str">
        <f>IFERROR(AVERAGE('[96]Karta matky'!$E$34),"")</f>
        <v/>
      </c>
      <c r="K98" s="3" t="str">
        <f>IFERROR(AVERAGE('[96]Karta matky'!$F$34),"")</f>
        <v/>
      </c>
      <c r="L98" s="3" t="str">
        <f>IFERROR(AVERAGE('[96]Karta matky'!$G$34),"")</f>
        <v/>
      </c>
      <c r="M98" s="3" t="str">
        <f>IFERROR(VALUE('[96]Karta matky'!$H$34),"")</f>
        <v/>
      </c>
      <c r="N98" s="3" t="str">
        <f>IFERROR(AVERAGE('[96]Karta matky'!$I$34),"")</f>
        <v/>
      </c>
      <c r="O98" s="4" t="str">
        <f>IFERROR(AVERAGE('[96]Karta matky'!$J$34),"")</f>
        <v/>
      </c>
      <c r="P98" s="3" t="str">
        <f>IFERROR(AVERAGE('[96]Karta matky'!$M$34),"")</f>
        <v/>
      </c>
      <c r="Q98" s="3" t="str">
        <f>IFERROR(AVERAGE('[96]Karta matky'!$N$34),"")</f>
        <v/>
      </c>
      <c r="R98" s="3" t="str">
        <f>IFERROR(AVERAGE('[96]Karta matky'!$O$34),"")</f>
        <v/>
      </c>
      <c r="S98" s="5">
        <f t="shared" si="7"/>
        <v>0</v>
      </c>
      <c r="T98" s="6" t="str">
        <f t="shared" si="9"/>
        <v/>
      </c>
      <c r="U98" s="7" t="str">
        <f>IF(S98=0,"",IFERROR(SUM(T98)/(T405),""))</f>
        <v/>
      </c>
    </row>
    <row r="99" spans="1:21" x14ac:dyDescent="0.25">
      <c r="A99" s="22" t="s">
        <v>117</v>
      </c>
      <c r="B99" s="23">
        <f t="shared" si="8"/>
        <v>97</v>
      </c>
      <c r="C99" s="2" t="str">
        <f>T('[97]Karta matky'!$J$12)</f>
        <v>z, 01</v>
      </c>
      <c r="D99" s="1" t="str">
        <f>UPPER('[97]Karta matky'!$B$12)</f>
        <v>TES190001</v>
      </c>
      <c r="E99" s="2" t="str">
        <f>UPPER('[97]Karta matky'!$C$12)</f>
        <v>X</v>
      </c>
      <c r="F99" s="2" t="str">
        <f>UPPER('[97]Karta matky'!$D$12)</f>
        <v>X</v>
      </c>
      <c r="G99" s="2" t="str">
        <f>UPPER('[97]Karta matky'!$E$12)</f>
        <v>X</v>
      </c>
      <c r="H99" s="3" t="str">
        <f>IFERROR(VALUE('[97]Karta matky'!$C$34),"")</f>
        <v/>
      </c>
      <c r="I99" s="3" t="str">
        <f>IFERROR(AVERAGE('[97]Karta matky'!$D$34),"")</f>
        <v/>
      </c>
      <c r="J99" s="3" t="str">
        <f>IFERROR(AVERAGE('[97]Karta matky'!$E$34),"")</f>
        <v/>
      </c>
      <c r="K99" s="3" t="str">
        <f>IFERROR(AVERAGE('[97]Karta matky'!$F$34),"")</f>
        <v/>
      </c>
      <c r="L99" s="3" t="str">
        <f>IFERROR(AVERAGE('[97]Karta matky'!$G$34),"")</f>
        <v/>
      </c>
      <c r="M99" s="3" t="str">
        <f>IFERROR(VALUE('[97]Karta matky'!$H$34),"")</f>
        <v/>
      </c>
      <c r="N99" s="3" t="str">
        <f>IFERROR(AVERAGE('[97]Karta matky'!$I$34),"")</f>
        <v/>
      </c>
      <c r="O99" s="4" t="str">
        <f>IFERROR(AVERAGE('[97]Karta matky'!$J$34),"")</f>
        <v/>
      </c>
      <c r="P99" s="3" t="str">
        <f>IFERROR(AVERAGE('[97]Karta matky'!$M$34),"")</f>
        <v/>
      </c>
      <c r="Q99" s="3" t="str">
        <f>IFERROR(AVERAGE('[97]Karta matky'!$N$34),"")</f>
        <v/>
      </c>
      <c r="R99" s="3" t="str">
        <f>IFERROR(AVERAGE('[97]Karta matky'!$O$34),"")</f>
        <v/>
      </c>
      <c r="S99" s="5">
        <f t="shared" si="7"/>
        <v>0</v>
      </c>
      <c r="T99" s="6" t="str">
        <f t="shared" si="9"/>
        <v/>
      </c>
      <c r="U99" s="7" t="str">
        <f>IF(S99=0,"",IFERROR(SUM(T99)/(T405),""))</f>
        <v/>
      </c>
    </row>
    <row r="100" spans="1:21" x14ac:dyDescent="0.25">
      <c r="A100" s="22" t="s">
        <v>118</v>
      </c>
      <c r="B100" s="23">
        <f t="shared" si="8"/>
        <v>98</v>
      </c>
      <c r="C100" s="2" t="str">
        <f>T('[98]Karta matky'!$J$12)</f>
        <v>z, 01</v>
      </c>
      <c r="D100" s="1" t="str">
        <f>UPPER('[98]Karta matky'!$B$12)</f>
        <v>TES190001</v>
      </c>
      <c r="E100" s="2" t="str">
        <f>UPPER('[98]Karta matky'!$C$12)</f>
        <v>X</v>
      </c>
      <c r="F100" s="2" t="str">
        <f>UPPER('[98]Karta matky'!$D$12)</f>
        <v>X</v>
      </c>
      <c r="G100" s="2" t="str">
        <f>UPPER('[98]Karta matky'!$E$12)</f>
        <v>X</v>
      </c>
      <c r="H100" s="3" t="str">
        <f>IFERROR(VALUE('[98]Karta matky'!$C$34),"")</f>
        <v/>
      </c>
      <c r="I100" s="3" t="str">
        <f>IFERROR(AVERAGE('[98]Karta matky'!$D$34),"")</f>
        <v/>
      </c>
      <c r="J100" s="3" t="str">
        <f>IFERROR(AVERAGE('[98]Karta matky'!$E$34),"")</f>
        <v/>
      </c>
      <c r="K100" s="3" t="str">
        <f>IFERROR(AVERAGE('[98]Karta matky'!$F$34),"")</f>
        <v/>
      </c>
      <c r="L100" s="3" t="str">
        <f>IFERROR(AVERAGE('[98]Karta matky'!$G$34),"")</f>
        <v/>
      </c>
      <c r="M100" s="3" t="str">
        <f>IFERROR(VALUE('[98]Karta matky'!$H$34),"")</f>
        <v/>
      </c>
      <c r="N100" s="3" t="str">
        <f>IFERROR(AVERAGE('[98]Karta matky'!$I$34),"")</f>
        <v/>
      </c>
      <c r="O100" s="4" t="str">
        <f>IFERROR(AVERAGE('[98]Karta matky'!$J$34),"")</f>
        <v/>
      </c>
      <c r="P100" s="3" t="str">
        <f>IFERROR(AVERAGE('[98]Karta matky'!$M$34),"")</f>
        <v/>
      </c>
      <c r="Q100" s="3" t="str">
        <f>IFERROR(AVERAGE('[98]Karta matky'!$N$34),"")</f>
        <v/>
      </c>
      <c r="R100" s="3" t="str">
        <f>IFERROR(AVERAGE('[98]Karta matky'!$O$34),"")</f>
        <v/>
      </c>
      <c r="S100" s="5">
        <f t="shared" si="7"/>
        <v>0</v>
      </c>
      <c r="T100" s="6" t="str">
        <f t="shared" si="9"/>
        <v/>
      </c>
      <c r="U100" s="7" t="str">
        <f>IF(S100=0,"",IFERROR(SUM(T100)/(T405),""))</f>
        <v/>
      </c>
    </row>
    <row r="101" spans="1:21" x14ac:dyDescent="0.25">
      <c r="A101" s="22" t="s">
        <v>119</v>
      </c>
      <c r="B101" s="23">
        <f t="shared" si="8"/>
        <v>99</v>
      </c>
      <c r="C101" s="2" t="str">
        <f>T('[99]Karta matky'!$J$12)</f>
        <v>z, 01</v>
      </c>
      <c r="D101" s="1" t="str">
        <f>UPPER('[99]Karta matky'!$B$12)</f>
        <v>TES190001</v>
      </c>
      <c r="E101" s="2" t="str">
        <f>UPPER('[99]Karta matky'!$C$12)</f>
        <v>X</v>
      </c>
      <c r="F101" s="2" t="str">
        <f>UPPER('[99]Karta matky'!$D$12)</f>
        <v>X</v>
      </c>
      <c r="G101" s="2" t="str">
        <f>UPPER('[99]Karta matky'!$E$12)</f>
        <v>X</v>
      </c>
      <c r="H101" s="3" t="str">
        <f>IFERROR(VALUE('[99]Karta matky'!$C$34),"")</f>
        <v/>
      </c>
      <c r="I101" s="3" t="str">
        <f>IFERROR(AVERAGE('[99]Karta matky'!$D$34),"")</f>
        <v/>
      </c>
      <c r="J101" s="3" t="str">
        <f>IFERROR(AVERAGE('[99]Karta matky'!$E$34),"")</f>
        <v/>
      </c>
      <c r="K101" s="3" t="str">
        <f>IFERROR(AVERAGE('[99]Karta matky'!$F$34),"")</f>
        <v/>
      </c>
      <c r="L101" s="3" t="str">
        <f>IFERROR(AVERAGE('[99]Karta matky'!$G$34),"")</f>
        <v/>
      </c>
      <c r="M101" s="3" t="str">
        <f>IFERROR(VALUE('[99]Karta matky'!$H$34),"")</f>
        <v/>
      </c>
      <c r="N101" s="3" t="str">
        <f>IFERROR(AVERAGE('[99]Karta matky'!$I$34),"")</f>
        <v/>
      </c>
      <c r="O101" s="4" t="str">
        <f>IFERROR(AVERAGE('[99]Karta matky'!$J$34),"")</f>
        <v/>
      </c>
      <c r="P101" s="3" t="str">
        <f>IFERROR(AVERAGE('[99]Karta matky'!$M$34),"")</f>
        <v/>
      </c>
      <c r="Q101" s="3" t="str">
        <f>IFERROR(AVERAGE('[99]Karta matky'!$N$34),"")</f>
        <v/>
      </c>
      <c r="R101" s="3" t="str">
        <f>IFERROR(AVERAGE('[99]Karta matky'!$O$34),"")</f>
        <v/>
      </c>
      <c r="S101" s="5">
        <f t="shared" si="7"/>
        <v>0</v>
      </c>
      <c r="T101" s="6" t="str">
        <f t="shared" si="9"/>
        <v/>
      </c>
      <c r="U101" s="7" t="str">
        <f>IF(S101=0,"",IFERROR(SUM(T101)/(T405),""))</f>
        <v/>
      </c>
    </row>
    <row r="102" spans="1:21" x14ac:dyDescent="0.25">
      <c r="A102" s="22" t="s">
        <v>120</v>
      </c>
      <c r="B102" s="23">
        <f>SUM(B101)+1</f>
        <v>100</v>
      </c>
      <c r="C102" s="2" t="str">
        <f>T('[100]Karta matky'!$J$12)</f>
        <v>z, 01</v>
      </c>
      <c r="D102" s="1" t="str">
        <f>UPPER('[100]Karta matky'!$B$12)</f>
        <v>TES190001</v>
      </c>
      <c r="E102" s="2" t="str">
        <f>UPPER('[100]Karta matky'!$C$12)</f>
        <v>X</v>
      </c>
      <c r="F102" s="2" t="str">
        <f>UPPER('[100]Karta matky'!$D$12)</f>
        <v>X</v>
      </c>
      <c r="G102" s="2" t="str">
        <f>UPPER('[100]Karta matky'!$E$12)</f>
        <v>X</v>
      </c>
      <c r="H102" s="3" t="str">
        <f>IFERROR(VALUE('[100]Karta matky'!$C$34),"")</f>
        <v/>
      </c>
      <c r="I102" s="3" t="str">
        <f>IFERROR(AVERAGE('[100]Karta matky'!$D$34),"")</f>
        <v/>
      </c>
      <c r="J102" s="3" t="str">
        <f>IFERROR(AVERAGE('[100]Karta matky'!$E$34),"")</f>
        <v/>
      </c>
      <c r="K102" s="3" t="str">
        <f>IFERROR(AVERAGE('[100]Karta matky'!$F$34),"")</f>
        <v/>
      </c>
      <c r="L102" s="3" t="str">
        <f>IFERROR(AVERAGE('[100]Karta matky'!$G$34),"")</f>
        <v/>
      </c>
      <c r="M102" s="3" t="str">
        <f>IFERROR(VALUE('[100]Karta matky'!$H$34),"")</f>
        <v/>
      </c>
      <c r="N102" s="3" t="str">
        <f>IFERROR(AVERAGE('[100]Karta matky'!$I$34),"")</f>
        <v/>
      </c>
      <c r="O102" s="4" t="str">
        <f>IFERROR(AVERAGE('[100]Karta matky'!$J$34),"")</f>
        <v/>
      </c>
      <c r="P102" s="3" t="str">
        <f>IFERROR(AVERAGE('[100]Karta matky'!$M$34),"")</f>
        <v/>
      </c>
      <c r="Q102" s="3" t="str">
        <f>IFERROR(AVERAGE('[100]Karta matky'!$N$34),"")</f>
        <v/>
      </c>
      <c r="R102" s="3" t="str">
        <f>IFERROR(AVERAGE('[100]Karta matky'!$O$34),"")</f>
        <v/>
      </c>
      <c r="S102" s="5">
        <f t="shared" si="7"/>
        <v>0</v>
      </c>
      <c r="T102" s="6" t="str">
        <f t="shared" si="9"/>
        <v/>
      </c>
      <c r="U102" s="7" t="str">
        <f>IF(S102=0,"",IFERROR(SUM(T102)/(T405),""))</f>
        <v/>
      </c>
    </row>
    <row r="103" spans="1:21" x14ac:dyDescent="0.25">
      <c r="A103" s="22" t="s">
        <v>121</v>
      </c>
      <c r="B103" s="23">
        <v>101</v>
      </c>
      <c r="C103" s="2" t="str">
        <f>T('[101]Karta matky'!$J$12)</f>
        <v>z, 01</v>
      </c>
      <c r="D103" s="1" t="str">
        <f>UPPER('[101]Karta matky'!$B$12)</f>
        <v>TES190001</v>
      </c>
      <c r="E103" s="2" t="str">
        <f>UPPER('[101]Karta matky'!$C$12)</f>
        <v>X</v>
      </c>
      <c r="F103" s="2" t="str">
        <f>UPPER('[101]Karta matky'!$D$12)</f>
        <v>X</v>
      </c>
      <c r="G103" s="2" t="str">
        <f>UPPER('[101]Karta matky'!$E$12)</f>
        <v>X</v>
      </c>
      <c r="H103" s="3" t="str">
        <f>IFERROR(VALUE('[101]Karta matky'!$C$34),"")</f>
        <v/>
      </c>
      <c r="I103" s="3" t="str">
        <f>IFERROR(AVERAGE('[101]Karta matky'!$D$34),"")</f>
        <v/>
      </c>
      <c r="J103" s="3" t="str">
        <f>IFERROR(AVERAGE('[101]Karta matky'!$E$34),"")</f>
        <v/>
      </c>
      <c r="K103" s="3" t="str">
        <f>IFERROR(AVERAGE('[101]Karta matky'!$F$34),"")</f>
        <v/>
      </c>
      <c r="L103" s="3" t="str">
        <f>IFERROR(AVERAGE('[101]Karta matky'!$G$34),"")</f>
        <v/>
      </c>
      <c r="M103" s="3" t="str">
        <f>IFERROR(VALUE('[101]Karta matky'!$H$34),"")</f>
        <v/>
      </c>
      <c r="N103" s="3" t="str">
        <f>IFERROR(AVERAGE('[101]Karta matky'!$I$34),"")</f>
        <v/>
      </c>
      <c r="O103" s="4" t="str">
        <f>IFERROR(AVERAGE('[101]Karta matky'!$J$34),"")</f>
        <v/>
      </c>
      <c r="P103" s="3" t="str">
        <f>IFERROR(AVERAGE('[101]Karta matky'!$M$34),"")</f>
        <v/>
      </c>
      <c r="Q103" s="3" t="str">
        <f>IFERROR(AVERAGE('[101]Karta matky'!$N$34),"")</f>
        <v/>
      </c>
      <c r="R103" s="3" t="str">
        <f>IFERROR(AVERAGE('[101]Karta matky'!$O$34),"")</f>
        <v/>
      </c>
      <c r="S103" s="5">
        <f>SUM(H103:R103)</f>
        <v>0</v>
      </c>
      <c r="T103" s="6" t="str">
        <f t="shared" si="9"/>
        <v/>
      </c>
      <c r="U103" s="7" t="str">
        <f>IF(S103=0,"",IFERROR(SUM(T103)/(T405),""))</f>
        <v/>
      </c>
    </row>
    <row r="104" spans="1:21" x14ac:dyDescent="0.25">
      <c r="A104" s="22" t="s">
        <v>122</v>
      </c>
      <c r="B104" s="23">
        <f>SUM(B103)+1</f>
        <v>102</v>
      </c>
      <c r="C104" s="2" t="str">
        <f>T('[102]Karta matky'!$J$12)</f>
        <v>z, 01</v>
      </c>
      <c r="D104" s="8" t="str">
        <f>UPPER('[102]Karta matky'!$B$12)</f>
        <v>TES190001</v>
      </c>
      <c r="E104" s="2" t="str">
        <f>UPPER('[102]Karta matky'!$C$12)</f>
        <v>X</v>
      </c>
      <c r="F104" s="2" t="str">
        <f>UPPER('[102]Karta matky'!$D$12)</f>
        <v>X</v>
      </c>
      <c r="G104" s="2" t="str">
        <f>UPPER('[102]Karta matky'!$E$12)</f>
        <v>X</v>
      </c>
      <c r="H104" s="3" t="str">
        <f>IFERROR(VALUE('[102]Karta matky'!$C$34),"")</f>
        <v/>
      </c>
      <c r="I104" s="3" t="str">
        <f>IFERROR(AVERAGE('[102]Karta matky'!$D$34),"")</f>
        <v/>
      </c>
      <c r="J104" s="3" t="str">
        <f>IFERROR(AVERAGE('[102]Karta matky'!$E$34),"")</f>
        <v/>
      </c>
      <c r="K104" s="3" t="str">
        <f>IFERROR(AVERAGE('[102]Karta matky'!$F$34),"")</f>
        <v/>
      </c>
      <c r="L104" s="3" t="str">
        <f>IFERROR(AVERAGE('[102]Karta matky'!$G$34),"")</f>
        <v/>
      </c>
      <c r="M104" s="3" t="str">
        <f>IFERROR(VALUE('[102]Karta matky'!$H$34),"")</f>
        <v/>
      </c>
      <c r="N104" s="3" t="str">
        <f>IFERROR(AVERAGE('[102]Karta matky'!$I$34),"")</f>
        <v/>
      </c>
      <c r="O104" s="4" t="str">
        <f>IFERROR(AVERAGE('[102]Karta matky'!$J$34),"")</f>
        <v/>
      </c>
      <c r="P104" s="3" t="str">
        <f>IFERROR(AVERAGE('[102]Karta matky'!$M$34),"")</f>
        <v/>
      </c>
      <c r="Q104" s="3" t="str">
        <f>IFERROR(AVERAGE('[102]Karta matky'!$N$34),"")</f>
        <v/>
      </c>
      <c r="R104" s="3" t="str">
        <f>IFERROR(AVERAGE('[102]Karta matky'!$O$34),"")</f>
        <v/>
      </c>
      <c r="S104" s="5">
        <f t="shared" ref="S104:S167" si="10">SUM(H104:R104)</f>
        <v>0</v>
      </c>
      <c r="T104" s="6" t="str">
        <f t="shared" si="9"/>
        <v/>
      </c>
      <c r="U104" s="7" t="str">
        <f>IF(S104=0,"",IFERROR(SUM(T104)/(T405),""))</f>
        <v/>
      </c>
    </row>
    <row r="105" spans="1:21" x14ac:dyDescent="0.25">
      <c r="A105" s="22" t="s">
        <v>123</v>
      </c>
      <c r="B105" s="23">
        <f t="shared" ref="B105:B168" si="11">SUM(B104)+1</f>
        <v>103</v>
      </c>
      <c r="C105" s="2" t="str">
        <f>T('[103]Karta matky'!$J$12)</f>
        <v>z, 01</v>
      </c>
      <c r="D105" s="1" t="str">
        <f>UPPER('[103]Karta matky'!$B$12)</f>
        <v>TES190001</v>
      </c>
      <c r="E105" s="2" t="str">
        <f>UPPER('[103]Karta matky'!$C$12)</f>
        <v>X</v>
      </c>
      <c r="F105" s="2" t="str">
        <f>UPPER('[103]Karta matky'!$D$12)</f>
        <v>X</v>
      </c>
      <c r="G105" s="2" t="str">
        <f>UPPER('[103]Karta matky'!$E$12)</f>
        <v>X</v>
      </c>
      <c r="H105" s="3" t="str">
        <f>IFERROR(VALUE('[103]Karta matky'!$C$34),"")</f>
        <v/>
      </c>
      <c r="I105" s="3" t="str">
        <f>IFERROR(AVERAGE('[103]Karta matky'!$D$34),"")</f>
        <v/>
      </c>
      <c r="J105" s="3" t="str">
        <f>IFERROR(AVERAGE('[103]Karta matky'!$E$34),"")</f>
        <v/>
      </c>
      <c r="K105" s="3" t="str">
        <f>IFERROR(AVERAGE('[103]Karta matky'!$F$34),"")</f>
        <v/>
      </c>
      <c r="L105" s="3" t="str">
        <f>IFERROR(AVERAGE('[103]Karta matky'!$G$34),"")</f>
        <v/>
      </c>
      <c r="M105" s="3" t="str">
        <f>IFERROR(VALUE('[103]Karta matky'!$H$34),"")</f>
        <v/>
      </c>
      <c r="N105" s="3" t="str">
        <f>IFERROR(AVERAGE('[103]Karta matky'!$I$34),"")</f>
        <v/>
      </c>
      <c r="O105" s="4" t="str">
        <f>IFERROR(AVERAGE('[103]Karta matky'!$J$34),"")</f>
        <v/>
      </c>
      <c r="P105" s="3" t="str">
        <f>IFERROR(AVERAGE('[103]Karta matky'!$M$34),"")</f>
        <v/>
      </c>
      <c r="Q105" s="3" t="str">
        <f>IFERROR(AVERAGE('[103]Karta matky'!$N$34),"")</f>
        <v/>
      </c>
      <c r="R105" s="3" t="str">
        <f>IFERROR(AVERAGE('[103]Karta matky'!$O$34),"")</f>
        <v/>
      </c>
      <c r="S105" s="5">
        <f t="shared" si="10"/>
        <v>0</v>
      </c>
      <c r="T105" s="6" t="str">
        <f t="shared" si="9"/>
        <v/>
      </c>
      <c r="U105" s="7" t="str">
        <f>IF(S105=0,"",IFERROR(SUM(T105)/(T405),""))</f>
        <v/>
      </c>
    </row>
    <row r="106" spans="1:21" x14ac:dyDescent="0.25">
      <c r="A106" s="22" t="s">
        <v>124</v>
      </c>
      <c r="B106" s="23">
        <f t="shared" si="11"/>
        <v>104</v>
      </c>
      <c r="C106" s="2" t="str">
        <f>T('[104]Karta matky'!$J$12)</f>
        <v>z, 01</v>
      </c>
      <c r="D106" s="1" t="str">
        <f>UPPER('[104]Karta matky'!$B$12)</f>
        <v>TES190001</v>
      </c>
      <c r="E106" s="2" t="str">
        <f>UPPER('[104]Karta matky'!$C$12)</f>
        <v>X</v>
      </c>
      <c r="F106" s="2" t="str">
        <f>UPPER('[104]Karta matky'!$D$12)</f>
        <v>X</v>
      </c>
      <c r="G106" s="2" t="str">
        <f>UPPER('[104]Karta matky'!$E$12)</f>
        <v>X</v>
      </c>
      <c r="H106" s="3" t="str">
        <f>IFERROR(VALUE('[104]Karta matky'!$C$34),"")</f>
        <v/>
      </c>
      <c r="I106" s="3" t="str">
        <f>IFERROR(AVERAGE('[104]Karta matky'!$D$34),"")</f>
        <v/>
      </c>
      <c r="J106" s="3" t="str">
        <f>IFERROR(AVERAGE('[104]Karta matky'!$E$34),"")</f>
        <v/>
      </c>
      <c r="K106" s="3" t="str">
        <f>IFERROR(AVERAGE('[104]Karta matky'!$F$34),"")</f>
        <v/>
      </c>
      <c r="L106" s="3" t="str">
        <f>IFERROR(AVERAGE('[104]Karta matky'!$G$34),"")</f>
        <v/>
      </c>
      <c r="M106" s="3" t="str">
        <f>IFERROR(VALUE('[104]Karta matky'!$H$34),"")</f>
        <v/>
      </c>
      <c r="N106" s="3" t="str">
        <f>IFERROR(AVERAGE('[104]Karta matky'!$I$34),"")</f>
        <v/>
      </c>
      <c r="O106" s="4" t="str">
        <f>IFERROR(AVERAGE('[104]Karta matky'!$J$34),"")</f>
        <v/>
      </c>
      <c r="P106" s="3" t="str">
        <f>IFERROR(AVERAGE('[104]Karta matky'!$M$34),"")</f>
        <v/>
      </c>
      <c r="Q106" s="3" t="str">
        <f>IFERROR(AVERAGE('[104]Karta matky'!$N$34),"")</f>
        <v/>
      </c>
      <c r="R106" s="3" t="str">
        <f>IFERROR(AVERAGE('[104]Karta matky'!$O$34),"")</f>
        <v/>
      </c>
      <c r="S106" s="5">
        <f t="shared" si="10"/>
        <v>0</v>
      </c>
      <c r="T106" s="6" t="str">
        <f>IF(S106=0,"",IFERROR(VALUE(S106),""))</f>
        <v/>
      </c>
      <c r="U106" s="7" t="str">
        <f>IF(S106=0,"",IFERROR(SUM(T106)/(T405),""))</f>
        <v/>
      </c>
    </row>
    <row r="107" spans="1:21" x14ac:dyDescent="0.25">
      <c r="A107" s="22" t="s">
        <v>125</v>
      </c>
      <c r="B107" s="23">
        <f t="shared" si="11"/>
        <v>105</v>
      </c>
      <c r="C107" s="2" t="str">
        <f>T('[105]Karta matky'!$J$12)</f>
        <v>z, 01</v>
      </c>
      <c r="D107" s="1" t="str">
        <f>UPPER('[105]Karta matky'!$B$12)</f>
        <v>TES190001</v>
      </c>
      <c r="E107" s="2" t="str">
        <f>UPPER('[105]Karta matky'!$C$12)</f>
        <v>X</v>
      </c>
      <c r="F107" s="2" t="str">
        <f>UPPER('[105]Karta matky'!$D$12)</f>
        <v>X</v>
      </c>
      <c r="G107" s="2" t="str">
        <f>UPPER('[105]Karta matky'!$E$12)</f>
        <v>X</v>
      </c>
      <c r="H107" s="3" t="str">
        <f>IFERROR(VALUE('[105]Karta matky'!$C$34),"")</f>
        <v/>
      </c>
      <c r="I107" s="3" t="str">
        <f>IFERROR(AVERAGE('[105]Karta matky'!$D$34),"")</f>
        <v/>
      </c>
      <c r="J107" s="3" t="str">
        <f>IFERROR(AVERAGE('[105]Karta matky'!$E$34),"")</f>
        <v/>
      </c>
      <c r="K107" s="3" t="str">
        <f>IFERROR(AVERAGE('[105]Karta matky'!$F$34),"")</f>
        <v/>
      </c>
      <c r="L107" s="3" t="str">
        <f>IFERROR(AVERAGE('[105]Karta matky'!$G$34),"")</f>
        <v/>
      </c>
      <c r="M107" s="3" t="str">
        <f>IFERROR(VALUE('[105]Karta matky'!$H$34),"")</f>
        <v/>
      </c>
      <c r="N107" s="3" t="str">
        <f>IFERROR(AVERAGE('[105]Karta matky'!$I$34),"")</f>
        <v/>
      </c>
      <c r="O107" s="4" t="str">
        <f>IFERROR(AVERAGE('[105]Karta matky'!$J$34),"")</f>
        <v/>
      </c>
      <c r="P107" s="3" t="str">
        <f>IFERROR(AVERAGE('[105]Karta matky'!$M$34),"")</f>
        <v/>
      </c>
      <c r="Q107" s="3" t="str">
        <f>IFERROR(AVERAGE('[105]Karta matky'!$N$34),"")</f>
        <v/>
      </c>
      <c r="R107" s="3" t="str">
        <f>IFERROR(AVERAGE('[105]Karta matky'!$O$34),"")</f>
        <v/>
      </c>
      <c r="S107" s="5">
        <f t="shared" si="10"/>
        <v>0</v>
      </c>
      <c r="T107" s="6" t="str">
        <f t="shared" ref="T107:T170" si="12">IF(S107=0,"",IFERROR(VALUE(S107),""))</f>
        <v/>
      </c>
      <c r="U107" s="7" t="str">
        <f>IF(S107=0,"",IFERROR(SUM(T107)/(T405),""))</f>
        <v/>
      </c>
    </row>
    <row r="108" spans="1:21" x14ac:dyDescent="0.25">
      <c r="A108" s="22" t="s">
        <v>126</v>
      </c>
      <c r="B108" s="23">
        <f t="shared" si="11"/>
        <v>106</v>
      </c>
      <c r="C108" s="2" t="str">
        <f>T('[106]Karta matky'!$J$12)</f>
        <v>z, 01</v>
      </c>
      <c r="D108" s="1" t="str">
        <f>UPPER('[106]Karta matky'!$B$12)</f>
        <v>TES190001</v>
      </c>
      <c r="E108" s="2" t="str">
        <f>UPPER('[106]Karta matky'!$C$12)</f>
        <v>X</v>
      </c>
      <c r="F108" s="2" t="str">
        <f>UPPER('[106]Karta matky'!$D$12)</f>
        <v>X</v>
      </c>
      <c r="G108" s="2" t="str">
        <f>UPPER('[106]Karta matky'!$E$12)</f>
        <v>X</v>
      </c>
      <c r="H108" s="3" t="str">
        <f>IFERROR(VALUE('[106]Karta matky'!$C$34),"")</f>
        <v/>
      </c>
      <c r="I108" s="3" t="str">
        <f>IFERROR(AVERAGE('[106]Karta matky'!$D$34),"")</f>
        <v/>
      </c>
      <c r="J108" s="3" t="str">
        <f>IFERROR(AVERAGE('[106]Karta matky'!$E$34),"")</f>
        <v/>
      </c>
      <c r="K108" s="3" t="str">
        <f>IFERROR(AVERAGE('[106]Karta matky'!$F$34),"")</f>
        <v/>
      </c>
      <c r="L108" s="3" t="str">
        <f>IFERROR(AVERAGE('[106]Karta matky'!$G$34),"")</f>
        <v/>
      </c>
      <c r="M108" s="3" t="str">
        <f>IFERROR(VALUE('[106]Karta matky'!$H$34),"")</f>
        <v/>
      </c>
      <c r="N108" s="3" t="str">
        <f>IFERROR(AVERAGE('[106]Karta matky'!$I$34),"")</f>
        <v/>
      </c>
      <c r="O108" s="4" t="str">
        <f>IFERROR(AVERAGE('[106]Karta matky'!$J$34),"")</f>
        <v/>
      </c>
      <c r="P108" s="3" t="str">
        <f>IFERROR(AVERAGE('[106]Karta matky'!$M$34),"")</f>
        <v/>
      </c>
      <c r="Q108" s="3" t="str">
        <f>IFERROR(AVERAGE('[106]Karta matky'!$N$34),"")</f>
        <v/>
      </c>
      <c r="R108" s="3" t="str">
        <f>IFERROR(AVERAGE('[106]Karta matky'!$O$34),"")</f>
        <v/>
      </c>
      <c r="S108" s="5">
        <f t="shared" si="10"/>
        <v>0</v>
      </c>
      <c r="T108" s="6" t="str">
        <f t="shared" si="12"/>
        <v/>
      </c>
      <c r="U108" s="7" t="str">
        <f>IF(S108=0,"",IFERROR(SUM(T108)/(T405),""))</f>
        <v/>
      </c>
    </row>
    <row r="109" spans="1:21" x14ac:dyDescent="0.25">
      <c r="A109" s="22" t="s">
        <v>127</v>
      </c>
      <c r="B109" s="23">
        <f t="shared" si="11"/>
        <v>107</v>
      </c>
      <c r="C109" s="2" t="str">
        <f>T('[107]Karta matky'!$J$12)</f>
        <v>z, 01</v>
      </c>
      <c r="D109" s="1" t="str">
        <f>UPPER('[107]Karta matky'!$B$12)</f>
        <v>TES190001</v>
      </c>
      <c r="E109" s="2" t="str">
        <f>UPPER('[107]Karta matky'!$C$12)</f>
        <v>X</v>
      </c>
      <c r="F109" s="2" t="str">
        <f>UPPER('[107]Karta matky'!$D$12)</f>
        <v>X</v>
      </c>
      <c r="G109" s="2" t="str">
        <f>UPPER('[107]Karta matky'!$E$12)</f>
        <v>X</v>
      </c>
      <c r="H109" s="3" t="str">
        <f>IFERROR(VALUE('[107]Karta matky'!$C$34),"")</f>
        <v/>
      </c>
      <c r="I109" s="3" t="str">
        <f>IFERROR(AVERAGE('[107]Karta matky'!$D$34),"")</f>
        <v/>
      </c>
      <c r="J109" s="3" t="str">
        <f>IFERROR(AVERAGE('[107]Karta matky'!$E$34),"")</f>
        <v/>
      </c>
      <c r="K109" s="3" t="str">
        <f>IFERROR(AVERAGE('[107]Karta matky'!$F$34),"")</f>
        <v/>
      </c>
      <c r="L109" s="3" t="str">
        <f>IFERROR(AVERAGE('[107]Karta matky'!$G$34),"")</f>
        <v/>
      </c>
      <c r="M109" s="3" t="str">
        <f>IFERROR(VALUE('[107]Karta matky'!$H$34),"")</f>
        <v/>
      </c>
      <c r="N109" s="3" t="str">
        <f>IFERROR(AVERAGE('[107]Karta matky'!$I$34),"")</f>
        <v/>
      </c>
      <c r="O109" s="4" t="str">
        <f>IFERROR(AVERAGE('[107]Karta matky'!$J$34),"")</f>
        <v/>
      </c>
      <c r="P109" s="3" t="str">
        <f>IFERROR(AVERAGE('[107]Karta matky'!$M$34),"")</f>
        <v/>
      </c>
      <c r="Q109" s="3" t="str">
        <f>IFERROR(AVERAGE('[107]Karta matky'!$N$34),"")</f>
        <v/>
      </c>
      <c r="R109" s="3" t="str">
        <f>IFERROR(AVERAGE('[107]Karta matky'!$O$34),"")</f>
        <v/>
      </c>
      <c r="S109" s="5">
        <f t="shared" si="10"/>
        <v>0</v>
      </c>
      <c r="T109" s="6" t="str">
        <f t="shared" si="12"/>
        <v/>
      </c>
      <c r="U109" s="7" t="str">
        <f>IF(S109=0,"",IFERROR(SUM(T109)/(T405),""))</f>
        <v/>
      </c>
    </row>
    <row r="110" spans="1:21" x14ac:dyDescent="0.25">
      <c r="A110" s="22" t="s">
        <v>128</v>
      </c>
      <c r="B110" s="23">
        <f t="shared" si="11"/>
        <v>108</v>
      </c>
      <c r="C110" s="2" t="str">
        <f>T('[108]Karta matky'!$J$12)</f>
        <v>z, 01</v>
      </c>
      <c r="D110" s="1" t="str">
        <f>UPPER('[108]Karta matky'!$B$12)</f>
        <v>TES190001</v>
      </c>
      <c r="E110" s="2" t="str">
        <f>UPPER('[108]Karta matky'!$C$12)</f>
        <v>X</v>
      </c>
      <c r="F110" s="2" t="str">
        <f>UPPER('[108]Karta matky'!$D$12)</f>
        <v>X</v>
      </c>
      <c r="G110" s="2" t="str">
        <f>UPPER('[108]Karta matky'!$E$12)</f>
        <v>X</v>
      </c>
      <c r="H110" s="3" t="str">
        <f>IFERROR(VALUE('[108]Karta matky'!$C$34),"")</f>
        <v/>
      </c>
      <c r="I110" s="3" t="str">
        <f>IFERROR(AVERAGE('[108]Karta matky'!$D$34),"")</f>
        <v/>
      </c>
      <c r="J110" s="3" t="str">
        <f>IFERROR(AVERAGE('[108]Karta matky'!$E$34),"")</f>
        <v/>
      </c>
      <c r="K110" s="3" t="str">
        <f>IFERROR(AVERAGE('[108]Karta matky'!$F$34),"")</f>
        <v/>
      </c>
      <c r="L110" s="3" t="str">
        <f>IFERROR(AVERAGE('[108]Karta matky'!$G$34),"")</f>
        <v/>
      </c>
      <c r="M110" s="3" t="str">
        <f>IFERROR(VALUE('[108]Karta matky'!$H$34),"")</f>
        <v/>
      </c>
      <c r="N110" s="3" t="str">
        <f>IFERROR(AVERAGE('[108]Karta matky'!$I$34),"")</f>
        <v/>
      </c>
      <c r="O110" s="4" t="str">
        <f>IFERROR(AVERAGE('[108]Karta matky'!$J$34),"")</f>
        <v/>
      </c>
      <c r="P110" s="3" t="str">
        <f>IFERROR(AVERAGE('[108]Karta matky'!$M$34),"")</f>
        <v/>
      </c>
      <c r="Q110" s="3" t="str">
        <f>IFERROR(AVERAGE('[108]Karta matky'!$N$34),"")</f>
        <v/>
      </c>
      <c r="R110" s="3" t="str">
        <f>IFERROR(AVERAGE('[108]Karta matky'!$O$34),"")</f>
        <v/>
      </c>
      <c r="S110" s="5">
        <f t="shared" si="10"/>
        <v>0</v>
      </c>
      <c r="T110" s="6" t="str">
        <f t="shared" si="12"/>
        <v/>
      </c>
      <c r="U110" s="7" t="str">
        <f>IF(S110=0,"",IFERROR(SUM(T110)/(T405),""))</f>
        <v/>
      </c>
    </row>
    <row r="111" spans="1:21" x14ac:dyDescent="0.25">
      <c r="A111" s="22" t="s">
        <v>129</v>
      </c>
      <c r="B111" s="23">
        <f t="shared" si="11"/>
        <v>109</v>
      </c>
      <c r="C111" s="2" t="str">
        <f>T('[109]Karta matky'!$J$12)</f>
        <v>z, 01</v>
      </c>
      <c r="D111" s="1" t="str">
        <f>UPPER('[109]Karta matky'!$B$12)</f>
        <v>TES190001</v>
      </c>
      <c r="E111" s="2" t="str">
        <f>UPPER('[109]Karta matky'!$C$12)</f>
        <v>X</v>
      </c>
      <c r="F111" s="2" t="str">
        <f>UPPER('[109]Karta matky'!$D$12)</f>
        <v>X</v>
      </c>
      <c r="G111" s="2" t="str">
        <f>UPPER('[109]Karta matky'!$E$12)</f>
        <v>X</v>
      </c>
      <c r="H111" s="3" t="str">
        <f>IFERROR(VALUE('[109]Karta matky'!$C$34),"")</f>
        <v/>
      </c>
      <c r="I111" s="3" t="str">
        <f>IFERROR(AVERAGE('[109]Karta matky'!$D$34),"")</f>
        <v/>
      </c>
      <c r="J111" s="3" t="str">
        <f>IFERROR(AVERAGE('[109]Karta matky'!$E$34),"")</f>
        <v/>
      </c>
      <c r="K111" s="3" t="str">
        <f>IFERROR(AVERAGE('[109]Karta matky'!$F$34),"")</f>
        <v/>
      </c>
      <c r="L111" s="3" t="str">
        <f>IFERROR(AVERAGE('[109]Karta matky'!$G$34),"")</f>
        <v/>
      </c>
      <c r="M111" s="3" t="str">
        <f>IFERROR(VALUE('[109]Karta matky'!$H$34),"")</f>
        <v/>
      </c>
      <c r="N111" s="3" t="str">
        <f>IFERROR(AVERAGE('[109]Karta matky'!$I$34),"")</f>
        <v/>
      </c>
      <c r="O111" s="4" t="str">
        <f>IFERROR(AVERAGE('[109]Karta matky'!$J$34),"")</f>
        <v/>
      </c>
      <c r="P111" s="3" t="str">
        <f>IFERROR(AVERAGE('[109]Karta matky'!$M$34),"")</f>
        <v/>
      </c>
      <c r="Q111" s="3" t="str">
        <f>IFERROR(AVERAGE('[109]Karta matky'!$N$34),"")</f>
        <v/>
      </c>
      <c r="R111" s="3" t="str">
        <f>IFERROR(AVERAGE('[109]Karta matky'!$O$34),"")</f>
        <v/>
      </c>
      <c r="S111" s="5">
        <f t="shared" si="10"/>
        <v>0</v>
      </c>
      <c r="T111" s="6" t="str">
        <f t="shared" si="12"/>
        <v/>
      </c>
      <c r="U111" s="7" t="str">
        <f>IF(S111=0,"",IFERROR(SUM(T111)/(T405),""))</f>
        <v/>
      </c>
    </row>
    <row r="112" spans="1:21" x14ac:dyDescent="0.25">
      <c r="A112" s="22" t="s">
        <v>130</v>
      </c>
      <c r="B112" s="23">
        <f t="shared" si="11"/>
        <v>110</v>
      </c>
      <c r="C112" s="2" t="str">
        <f>T('[110]Karta matky'!$J$12)</f>
        <v>z, 01</v>
      </c>
      <c r="D112" s="1" t="str">
        <f>UPPER('[110]Karta matky'!$B$12)</f>
        <v>TES190001</v>
      </c>
      <c r="E112" s="2" t="str">
        <f>UPPER('[110]Karta matky'!$C$12)</f>
        <v>X</v>
      </c>
      <c r="F112" s="2" t="str">
        <f>UPPER('[110]Karta matky'!$D$12)</f>
        <v>X</v>
      </c>
      <c r="G112" s="2" t="str">
        <f>UPPER('[110]Karta matky'!$E$12)</f>
        <v>X</v>
      </c>
      <c r="H112" s="3" t="str">
        <f>IFERROR(VALUE('[110]Karta matky'!$C$34),"")</f>
        <v/>
      </c>
      <c r="I112" s="3" t="str">
        <f>IFERROR(AVERAGE('[110]Karta matky'!$D$34),"")</f>
        <v/>
      </c>
      <c r="J112" s="3" t="str">
        <f>IFERROR(AVERAGE('[110]Karta matky'!$E$34),"")</f>
        <v/>
      </c>
      <c r="K112" s="3" t="str">
        <f>IFERROR(AVERAGE('[110]Karta matky'!$F$34),"")</f>
        <v/>
      </c>
      <c r="L112" s="3" t="str">
        <f>IFERROR(AVERAGE('[110]Karta matky'!$G$34),"")</f>
        <v/>
      </c>
      <c r="M112" s="3" t="str">
        <f>IFERROR(VALUE('[110]Karta matky'!$H$34),"")</f>
        <v/>
      </c>
      <c r="N112" s="3" t="str">
        <f>IFERROR(AVERAGE('[110]Karta matky'!$I$34),"")</f>
        <v/>
      </c>
      <c r="O112" s="4" t="str">
        <f>IFERROR(AVERAGE('[110]Karta matky'!$J$34),"")</f>
        <v/>
      </c>
      <c r="P112" s="3" t="str">
        <f>IFERROR(AVERAGE('[110]Karta matky'!$M$34),"")</f>
        <v/>
      </c>
      <c r="Q112" s="3" t="str">
        <f>IFERROR(AVERAGE('[110]Karta matky'!$N$34),"")</f>
        <v/>
      </c>
      <c r="R112" s="3" t="str">
        <f>IFERROR(AVERAGE('[110]Karta matky'!$O$34),"")</f>
        <v/>
      </c>
      <c r="S112" s="5">
        <f t="shared" si="10"/>
        <v>0</v>
      </c>
      <c r="T112" s="6" t="str">
        <f t="shared" si="12"/>
        <v/>
      </c>
      <c r="U112" s="7" t="str">
        <f>IF(S112=0,"",IFERROR(SUM(T112)/(T405),""))</f>
        <v/>
      </c>
    </row>
    <row r="113" spans="1:21" x14ac:dyDescent="0.25">
      <c r="A113" s="22" t="s">
        <v>131</v>
      </c>
      <c r="B113" s="23">
        <f t="shared" si="11"/>
        <v>111</v>
      </c>
      <c r="C113" s="2" t="str">
        <f>T('[111]Karta matky'!$J$12)</f>
        <v>z, 01</v>
      </c>
      <c r="D113" s="1" t="str">
        <f>UPPER('[111]Karta matky'!$B$12)</f>
        <v>TES190001</v>
      </c>
      <c r="E113" s="2" t="str">
        <f>UPPER('[111]Karta matky'!$C$12)</f>
        <v>X</v>
      </c>
      <c r="F113" s="2" t="str">
        <f>UPPER('[111]Karta matky'!$D$12)</f>
        <v>X</v>
      </c>
      <c r="G113" s="2" t="str">
        <f>UPPER('[111]Karta matky'!$E$12)</f>
        <v>X</v>
      </c>
      <c r="H113" s="3" t="str">
        <f>IFERROR(VALUE('[111]Karta matky'!$C$34),"")</f>
        <v/>
      </c>
      <c r="I113" s="3" t="str">
        <f>IFERROR(AVERAGE('[111]Karta matky'!$D$34),"")</f>
        <v/>
      </c>
      <c r="J113" s="3" t="str">
        <f>IFERROR(AVERAGE('[111]Karta matky'!$E$34),"")</f>
        <v/>
      </c>
      <c r="K113" s="3" t="str">
        <f>IFERROR(AVERAGE('[111]Karta matky'!$F$34),"")</f>
        <v/>
      </c>
      <c r="L113" s="3" t="str">
        <f>IFERROR(AVERAGE('[111]Karta matky'!$G$34),"")</f>
        <v/>
      </c>
      <c r="M113" s="3" t="str">
        <f>IFERROR(VALUE('[111]Karta matky'!$H$34),"")</f>
        <v/>
      </c>
      <c r="N113" s="3" t="str">
        <f>IFERROR(AVERAGE('[111]Karta matky'!$I$34),"")</f>
        <v/>
      </c>
      <c r="O113" s="4" t="str">
        <f>IFERROR(AVERAGE('[111]Karta matky'!$J$34),"")</f>
        <v/>
      </c>
      <c r="P113" s="3" t="str">
        <f>IFERROR(AVERAGE('[111]Karta matky'!$M$34),"")</f>
        <v/>
      </c>
      <c r="Q113" s="3" t="str">
        <f>IFERROR(AVERAGE('[111]Karta matky'!$N$34),"")</f>
        <v/>
      </c>
      <c r="R113" s="3" t="str">
        <f>IFERROR(AVERAGE('[111]Karta matky'!$O$34),"")</f>
        <v/>
      </c>
      <c r="S113" s="5">
        <f t="shared" si="10"/>
        <v>0</v>
      </c>
      <c r="T113" s="6" t="str">
        <f t="shared" si="12"/>
        <v/>
      </c>
      <c r="U113" s="7" t="str">
        <f>IF(S113=0,"",IFERROR(SUM(T113)/(T405),""))</f>
        <v/>
      </c>
    </row>
    <row r="114" spans="1:21" x14ac:dyDescent="0.25">
      <c r="A114" s="22" t="s">
        <v>132</v>
      </c>
      <c r="B114" s="23">
        <f t="shared" si="11"/>
        <v>112</v>
      </c>
      <c r="C114" s="2" t="str">
        <f>T('[112]Karta matky'!$J$12)</f>
        <v>z, 01</v>
      </c>
      <c r="D114" s="1" t="str">
        <f>UPPER('[112]Karta matky'!$B$12)</f>
        <v>TES190001</v>
      </c>
      <c r="E114" s="2" t="str">
        <f>UPPER('[112]Karta matky'!$C$12)</f>
        <v>X</v>
      </c>
      <c r="F114" s="2" t="str">
        <f>UPPER('[112]Karta matky'!$D$12)</f>
        <v>X</v>
      </c>
      <c r="G114" s="2" t="str">
        <f>UPPER('[112]Karta matky'!$E$12)</f>
        <v>X</v>
      </c>
      <c r="H114" s="3" t="str">
        <f>IFERROR(VALUE('[112]Karta matky'!$C$34),"")</f>
        <v/>
      </c>
      <c r="I114" s="3" t="str">
        <f>IFERROR(AVERAGE('[112]Karta matky'!$D$34),"")</f>
        <v/>
      </c>
      <c r="J114" s="3" t="str">
        <f>IFERROR(AVERAGE('[112]Karta matky'!$E$34),"")</f>
        <v/>
      </c>
      <c r="K114" s="3" t="str">
        <f>IFERROR(AVERAGE('[112]Karta matky'!$F$34),"")</f>
        <v/>
      </c>
      <c r="L114" s="3" t="str">
        <f>IFERROR(AVERAGE('[112]Karta matky'!$G$34),"")</f>
        <v/>
      </c>
      <c r="M114" s="3" t="str">
        <f>IFERROR(VALUE('[112]Karta matky'!$H$34),"")</f>
        <v/>
      </c>
      <c r="N114" s="3" t="str">
        <f>IFERROR(AVERAGE('[112]Karta matky'!$I$34),"")</f>
        <v/>
      </c>
      <c r="O114" s="4" t="str">
        <f>IFERROR(AVERAGE('[112]Karta matky'!$J$34),"")</f>
        <v/>
      </c>
      <c r="P114" s="3" t="str">
        <f>IFERROR(AVERAGE('[112]Karta matky'!$M$34),"")</f>
        <v/>
      </c>
      <c r="Q114" s="3" t="str">
        <f>IFERROR(AVERAGE('[112]Karta matky'!$N$34),"")</f>
        <v/>
      </c>
      <c r="R114" s="3" t="str">
        <f>IFERROR(AVERAGE('[112]Karta matky'!$O$34),"")</f>
        <v/>
      </c>
      <c r="S114" s="5">
        <f t="shared" si="10"/>
        <v>0</v>
      </c>
      <c r="T114" s="6" t="str">
        <f t="shared" si="12"/>
        <v/>
      </c>
      <c r="U114" s="7" t="str">
        <f>IF(S114=0,"",IFERROR(SUM(T114)/(T405),""))</f>
        <v/>
      </c>
    </row>
    <row r="115" spans="1:21" x14ac:dyDescent="0.25">
      <c r="A115" s="22" t="s">
        <v>133</v>
      </c>
      <c r="B115" s="23">
        <f t="shared" si="11"/>
        <v>113</v>
      </c>
      <c r="C115" s="2" t="str">
        <f>T('[113]Karta matky'!$J$12)</f>
        <v>z, 01</v>
      </c>
      <c r="D115" s="1" t="str">
        <f>UPPER('[113]Karta matky'!$B$12)</f>
        <v>TES190001</v>
      </c>
      <c r="E115" s="2" t="str">
        <f>UPPER('[113]Karta matky'!$C$12)</f>
        <v>X</v>
      </c>
      <c r="F115" s="2" t="str">
        <f>UPPER('[113]Karta matky'!$D$12)</f>
        <v>X</v>
      </c>
      <c r="G115" s="2" t="str">
        <f>UPPER('[113]Karta matky'!$E$12)</f>
        <v>X</v>
      </c>
      <c r="H115" s="3" t="str">
        <f>IFERROR(VALUE('[113]Karta matky'!$C$34),"")</f>
        <v/>
      </c>
      <c r="I115" s="3" t="str">
        <f>IFERROR(AVERAGE('[113]Karta matky'!$D$34),"")</f>
        <v/>
      </c>
      <c r="J115" s="3" t="str">
        <f>IFERROR(AVERAGE('[113]Karta matky'!$E$34),"")</f>
        <v/>
      </c>
      <c r="K115" s="3" t="str">
        <f>IFERROR(AVERAGE('[113]Karta matky'!$F$34),"")</f>
        <v/>
      </c>
      <c r="L115" s="3" t="str">
        <f>IFERROR(AVERAGE('[113]Karta matky'!$G$34),"")</f>
        <v/>
      </c>
      <c r="M115" s="3" t="str">
        <f>IFERROR(VALUE('[113]Karta matky'!$H$34),"")</f>
        <v/>
      </c>
      <c r="N115" s="3" t="str">
        <f>IFERROR(AVERAGE('[113]Karta matky'!$I$34),"")</f>
        <v/>
      </c>
      <c r="O115" s="4" t="str">
        <f>IFERROR(AVERAGE('[113]Karta matky'!$J$34),"")</f>
        <v/>
      </c>
      <c r="P115" s="3" t="str">
        <f>IFERROR(AVERAGE('[113]Karta matky'!$M$34),"")</f>
        <v/>
      </c>
      <c r="Q115" s="3" t="str">
        <f>IFERROR(AVERAGE('[113]Karta matky'!$N$34),"")</f>
        <v/>
      </c>
      <c r="R115" s="3" t="str">
        <f>IFERROR(AVERAGE('[113]Karta matky'!$O$34),"")</f>
        <v/>
      </c>
      <c r="S115" s="5">
        <f t="shared" si="10"/>
        <v>0</v>
      </c>
      <c r="T115" s="6" t="str">
        <f t="shared" si="12"/>
        <v/>
      </c>
      <c r="U115" s="7" t="str">
        <f>IF(S115=0,"",IFERROR(SUM(T115)/(T405),""))</f>
        <v/>
      </c>
    </row>
    <row r="116" spans="1:21" x14ac:dyDescent="0.25">
      <c r="A116" s="22" t="s">
        <v>134</v>
      </c>
      <c r="B116" s="23">
        <f t="shared" si="11"/>
        <v>114</v>
      </c>
      <c r="C116" s="2" t="str">
        <f>T('[114]Karta matky'!$J$12)</f>
        <v>z, 01</v>
      </c>
      <c r="D116" s="1" t="str">
        <f>UPPER('[114]Karta matky'!$B$12)</f>
        <v>TES190001</v>
      </c>
      <c r="E116" s="2" t="str">
        <f>UPPER('[114]Karta matky'!$C$12)</f>
        <v>X</v>
      </c>
      <c r="F116" s="2" t="str">
        <f>UPPER('[114]Karta matky'!$D$12)</f>
        <v>X</v>
      </c>
      <c r="G116" s="2" t="str">
        <f>UPPER('[114]Karta matky'!$E$12)</f>
        <v>X</v>
      </c>
      <c r="H116" s="3" t="str">
        <f>IFERROR(VALUE('[114]Karta matky'!$C$34),"")</f>
        <v/>
      </c>
      <c r="I116" s="3" t="str">
        <f>IFERROR(AVERAGE('[114]Karta matky'!$D$34),"")</f>
        <v/>
      </c>
      <c r="J116" s="3" t="str">
        <f>IFERROR(AVERAGE('[114]Karta matky'!$E$34),"")</f>
        <v/>
      </c>
      <c r="K116" s="3" t="str">
        <f>IFERROR(AVERAGE('[114]Karta matky'!$F$34),"")</f>
        <v/>
      </c>
      <c r="L116" s="3" t="str">
        <f>IFERROR(AVERAGE('[114]Karta matky'!$G$34),"")</f>
        <v/>
      </c>
      <c r="M116" s="3" t="str">
        <f>IFERROR(VALUE('[114]Karta matky'!$H$34),"")</f>
        <v/>
      </c>
      <c r="N116" s="3" t="str">
        <f>IFERROR(AVERAGE('[114]Karta matky'!$I$34),"")</f>
        <v/>
      </c>
      <c r="O116" s="4" t="str">
        <f>IFERROR(AVERAGE('[114]Karta matky'!$J$34),"")</f>
        <v/>
      </c>
      <c r="P116" s="3" t="str">
        <f>IFERROR(AVERAGE('[114]Karta matky'!$M$34),"")</f>
        <v/>
      </c>
      <c r="Q116" s="3" t="str">
        <f>IFERROR(AVERAGE('[114]Karta matky'!$N$34),"")</f>
        <v/>
      </c>
      <c r="R116" s="3" t="str">
        <f>IFERROR(AVERAGE('[114]Karta matky'!$O$34),"")</f>
        <v/>
      </c>
      <c r="S116" s="5">
        <f t="shared" si="10"/>
        <v>0</v>
      </c>
      <c r="T116" s="6" t="str">
        <f t="shared" si="12"/>
        <v/>
      </c>
      <c r="U116" s="7" t="str">
        <f>IF(S116=0,"",IFERROR(SUM(T116)/(T405),""))</f>
        <v/>
      </c>
    </row>
    <row r="117" spans="1:21" x14ac:dyDescent="0.25">
      <c r="A117" s="22" t="s">
        <v>135</v>
      </c>
      <c r="B117" s="23">
        <f t="shared" si="11"/>
        <v>115</v>
      </c>
      <c r="C117" s="2" t="str">
        <f>T('[115]Karta matky'!$J$12)</f>
        <v>z, 01</v>
      </c>
      <c r="D117" s="1" t="str">
        <f>UPPER('[115]Karta matky'!$B$12)</f>
        <v>TES190001</v>
      </c>
      <c r="E117" s="2" t="str">
        <f>UPPER('[115]Karta matky'!$C$12)</f>
        <v>X</v>
      </c>
      <c r="F117" s="2" t="str">
        <f>UPPER('[115]Karta matky'!$D$12)</f>
        <v>X</v>
      </c>
      <c r="G117" s="2" t="str">
        <f>UPPER('[115]Karta matky'!$E$12)</f>
        <v>X</v>
      </c>
      <c r="H117" s="3" t="str">
        <f>IFERROR(VALUE('[115]Karta matky'!$C$34),"")</f>
        <v/>
      </c>
      <c r="I117" s="3" t="str">
        <f>IFERROR(AVERAGE('[115]Karta matky'!$D$34),"")</f>
        <v/>
      </c>
      <c r="J117" s="3" t="str">
        <f>IFERROR(AVERAGE('[115]Karta matky'!$E$34),"")</f>
        <v/>
      </c>
      <c r="K117" s="3" t="str">
        <f>IFERROR(AVERAGE('[115]Karta matky'!$F$34),"")</f>
        <v/>
      </c>
      <c r="L117" s="3" t="str">
        <f>IFERROR(AVERAGE('[115]Karta matky'!$G$34),"")</f>
        <v/>
      </c>
      <c r="M117" s="3" t="str">
        <f>IFERROR(VALUE('[115]Karta matky'!$H$34),"")</f>
        <v/>
      </c>
      <c r="N117" s="3" t="str">
        <f>IFERROR(AVERAGE('[115]Karta matky'!$I$34),"")</f>
        <v/>
      </c>
      <c r="O117" s="4" t="str">
        <f>IFERROR(AVERAGE('[115]Karta matky'!$J$34),"")</f>
        <v/>
      </c>
      <c r="P117" s="3" t="str">
        <f>IFERROR(AVERAGE('[115]Karta matky'!$M$34),"")</f>
        <v/>
      </c>
      <c r="Q117" s="3" t="str">
        <f>IFERROR(AVERAGE('[115]Karta matky'!$N$34),"")</f>
        <v/>
      </c>
      <c r="R117" s="3" t="str">
        <f>IFERROR(AVERAGE('[115]Karta matky'!$O$34),"")</f>
        <v/>
      </c>
      <c r="S117" s="5">
        <f t="shared" si="10"/>
        <v>0</v>
      </c>
      <c r="T117" s="6" t="str">
        <f t="shared" si="12"/>
        <v/>
      </c>
      <c r="U117" s="7" t="str">
        <f>IF(S117=0,"",IFERROR(SUM(T117)/(T405),""))</f>
        <v/>
      </c>
    </row>
    <row r="118" spans="1:21" x14ac:dyDescent="0.25">
      <c r="A118" s="22" t="s">
        <v>136</v>
      </c>
      <c r="B118" s="23">
        <f t="shared" si="11"/>
        <v>116</v>
      </c>
      <c r="C118" s="2" t="str">
        <f>T('[116]Karta matky'!$J$12)</f>
        <v>z, 01</v>
      </c>
      <c r="D118" s="1" t="str">
        <f>UPPER('[116]Karta matky'!$B$12)</f>
        <v>TES190001</v>
      </c>
      <c r="E118" s="2" t="str">
        <f>UPPER('[116]Karta matky'!$C$12)</f>
        <v>X</v>
      </c>
      <c r="F118" s="2" t="str">
        <f>UPPER('[116]Karta matky'!$D$12)</f>
        <v>X</v>
      </c>
      <c r="G118" s="2" t="str">
        <f>UPPER('[116]Karta matky'!$E$12)</f>
        <v>X</v>
      </c>
      <c r="H118" s="3" t="str">
        <f>IFERROR(VALUE('[116]Karta matky'!$C$34),"")</f>
        <v/>
      </c>
      <c r="I118" s="3" t="str">
        <f>IFERROR(AVERAGE('[116]Karta matky'!$D$34),"")</f>
        <v/>
      </c>
      <c r="J118" s="3" t="str">
        <f>IFERROR(AVERAGE('[116]Karta matky'!$E$34),"")</f>
        <v/>
      </c>
      <c r="K118" s="3" t="str">
        <f>IFERROR(AVERAGE('[116]Karta matky'!$F$34),"")</f>
        <v/>
      </c>
      <c r="L118" s="3" t="str">
        <f>IFERROR(AVERAGE('[116]Karta matky'!$G$34),"")</f>
        <v/>
      </c>
      <c r="M118" s="3" t="str">
        <f>IFERROR(VALUE('[116]Karta matky'!$H$34),"")</f>
        <v/>
      </c>
      <c r="N118" s="3" t="str">
        <f>IFERROR(AVERAGE('[116]Karta matky'!$I$34),"")</f>
        <v/>
      </c>
      <c r="O118" s="4" t="str">
        <f>IFERROR(AVERAGE('[116]Karta matky'!$J$34),"")</f>
        <v/>
      </c>
      <c r="P118" s="3" t="str">
        <f>IFERROR(AVERAGE('[116]Karta matky'!$M$34),"")</f>
        <v/>
      </c>
      <c r="Q118" s="3" t="str">
        <f>IFERROR(AVERAGE('[116]Karta matky'!$N$34),"")</f>
        <v/>
      </c>
      <c r="R118" s="3" t="str">
        <f>IFERROR(AVERAGE('[116]Karta matky'!$O$34),"")</f>
        <v/>
      </c>
      <c r="S118" s="5">
        <f t="shared" si="10"/>
        <v>0</v>
      </c>
      <c r="T118" s="6" t="str">
        <f t="shared" si="12"/>
        <v/>
      </c>
      <c r="U118" s="7" t="str">
        <f>IF(S118=0,"",IFERROR(SUM(T118)/(T405),""))</f>
        <v/>
      </c>
    </row>
    <row r="119" spans="1:21" x14ac:dyDescent="0.25">
      <c r="A119" s="22" t="s">
        <v>137</v>
      </c>
      <c r="B119" s="23">
        <f t="shared" si="11"/>
        <v>117</v>
      </c>
      <c r="C119" s="2" t="str">
        <f>T('[117]Karta matky'!$J$12)</f>
        <v>z, 01</v>
      </c>
      <c r="D119" s="1" t="str">
        <f>UPPER('[117]Karta matky'!$B$12)</f>
        <v>TES190001</v>
      </c>
      <c r="E119" s="2" t="str">
        <f>UPPER('[117]Karta matky'!$C$12)</f>
        <v>X</v>
      </c>
      <c r="F119" s="2" t="str">
        <f>UPPER('[117]Karta matky'!$D$12)</f>
        <v>X</v>
      </c>
      <c r="G119" s="2" t="str">
        <f>UPPER('[117]Karta matky'!$E$12)</f>
        <v>X</v>
      </c>
      <c r="H119" s="3" t="str">
        <f>IFERROR(VALUE('[117]Karta matky'!$C$34),"")</f>
        <v/>
      </c>
      <c r="I119" s="3" t="str">
        <f>IFERROR(AVERAGE('[117]Karta matky'!$D$34),"")</f>
        <v/>
      </c>
      <c r="J119" s="3" t="str">
        <f>IFERROR(AVERAGE('[117]Karta matky'!$E$34),"")</f>
        <v/>
      </c>
      <c r="K119" s="3" t="str">
        <f>IFERROR(AVERAGE('[117]Karta matky'!$F$34),"")</f>
        <v/>
      </c>
      <c r="L119" s="3" t="str">
        <f>IFERROR(AVERAGE('[117]Karta matky'!$G$34),"")</f>
        <v/>
      </c>
      <c r="M119" s="3" t="str">
        <f>IFERROR(VALUE('[117]Karta matky'!$H$34),"")</f>
        <v/>
      </c>
      <c r="N119" s="3" t="str">
        <f>IFERROR(AVERAGE('[117]Karta matky'!$I$34),"")</f>
        <v/>
      </c>
      <c r="O119" s="4" t="str">
        <f>IFERROR(AVERAGE('[117]Karta matky'!$J$34),"")</f>
        <v/>
      </c>
      <c r="P119" s="3" t="str">
        <f>IFERROR(AVERAGE('[117]Karta matky'!$M$34),"")</f>
        <v/>
      </c>
      <c r="Q119" s="3" t="str">
        <f>IFERROR(AVERAGE('[117]Karta matky'!$N$34),"")</f>
        <v/>
      </c>
      <c r="R119" s="3" t="str">
        <f>IFERROR(AVERAGE('[117]Karta matky'!$O$34),"")</f>
        <v/>
      </c>
      <c r="S119" s="5">
        <f t="shared" si="10"/>
        <v>0</v>
      </c>
      <c r="T119" s="6" t="str">
        <f t="shared" si="12"/>
        <v/>
      </c>
      <c r="U119" s="7" t="str">
        <f>IF(S119=0,"",IFERROR(SUM(T119)/(T405),""))</f>
        <v/>
      </c>
    </row>
    <row r="120" spans="1:21" x14ac:dyDescent="0.25">
      <c r="A120" s="22" t="s">
        <v>138</v>
      </c>
      <c r="B120" s="23">
        <f t="shared" si="11"/>
        <v>118</v>
      </c>
      <c r="C120" s="2" t="str">
        <f>T('[118]Karta matky'!$J$12)</f>
        <v>z, 01</v>
      </c>
      <c r="D120" s="1" t="str">
        <f>UPPER('[118]Karta matky'!$B$12)</f>
        <v>TES190001</v>
      </c>
      <c r="E120" s="2" t="str">
        <f>UPPER('[118]Karta matky'!$C$12)</f>
        <v>X</v>
      </c>
      <c r="F120" s="2" t="str">
        <f>UPPER('[118]Karta matky'!$D$12)</f>
        <v>X</v>
      </c>
      <c r="G120" s="2" t="str">
        <f>UPPER('[118]Karta matky'!$E$12)</f>
        <v>X</v>
      </c>
      <c r="H120" s="3" t="str">
        <f>IFERROR(VALUE('[118]Karta matky'!$C$34),"")</f>
        <v/>
      </c>
      <c r="I120" s="3" t="str">
        <f>IFERROR(AVERAGE('[118]Karta matky'!$D$34),"")</f>
        <v/>
      </c>
      <c r="J120" s="3" t="str">
        <f>IFERROR(AVERAGE('[118]Karta matky'!$E$34),"")</f>
        <v/>
      </c>
      <c r="K120" s="3" t="str">
        <f>IFERROR(AVERAGE('[118]Karta matky'!$F$34),"")</f>
        <v/>
      </c>
      <c r="L120" s="3" t="str">
        <f>IFERROR(AVERAGE('[118]Karta matky'!$G$34),"")</f>
        <v/>
      </c>
      <c r="M120" s="3" t="str">
        <f>IFERROR(VALUE('[118]Karta matky'!$H$34),"")</f>
        <v/>
      </c>
      <c r="N120" s="3" t="str">
        <f>IFERROR(AVERAGE('[118]Karta matky'!$I$34),"")</f>
        <v/>
      </c>
      <c r="O120" s="4" t="str">
        <f>IFERROR(AVERAGE('[118]Karta matky'!$J$34),"")</f>
        <v/>
      </c>
      <c r="P120" s="3" t="str">
        <f>IFERROR(AVERAGE('[118]Karta matky'!$M$34),"")</f>
        <v/>
      </c>
      <c r="Q120" s="3" t="str">
        <f>IFERROR(AVERAGE('[118]Karta matky'!$N$34),"")</f>
        <v/>
      </c>
      <c r="R120" s="3" t="str">
        <f>IFERROR(AVERAGE('[118]Karta matky'!$O$34),"")</f>
        <v/>
      </c>
      <c r="S120" s="5">
        <f t="shared" si="10"/>
        <v>0</v>
      </c>
      <c r="T120" s="6" t="str">
        <f t="shared" si="12"/>
        <v/>
      </c>
      <c r="U120" s="7" t="str">
        <f>IF(S120=0,"",IFERROR(SUM(T120)/(T405),""))</f>
        <v/>
      </c>
    </row>
    <row r="121" spans="1:21" x14ac:dyDescent="0.25">
      <c r="A121" s="22" t="s">
        <v>139</v>
      </c>
      <c r="B121" s="23">
        <f t="shared" si="11"/>
        <v>119</v>
      </c>
      <c r="C121" s="2" t="str">
        <f>T('[119]Karta matky'!$J$12)</f>
        <v>z, 01</v>
      </c>
      <c r="D121" s="1" t="str">
        <f>UPPER('[119]Karta matky'!$B$12)</f>
        <v>TES190001</v>
      </c>
      <c r="E121" s="2" t="str">
        <f>UPPER('[119]Karta matky'!$C$12)</f>
        <v>X</v>
      </c>
      <c r="F121" s="2" t="str">
        <f>UPPER('[119]Karta matky'!$D$12)</f>
        <v>X</v>
      </c>
      <c r="G121" s="2" t="str">
        <f>UPPER('[119]Karta matky'!$E$12)</f>
        <v>X</v>
      </c>
      <c r="H121" s="3" t="str">
        <f>IFERROR(VALUE('[119]Karta matky'!$C$34),"")</f>
        <v/>
      </c>
      <c r="I121" s="3" t="str">
        <f>IFERROR(AVERAGE('[119]Karta matky'!$D$34),"")</f>
        <v/>
      </c>
      <c r="J121" s="3" t="str">
        <f>IFERROR(AVERAGE('[119]Karta matky'!$E$34),"")</f>
        <v/>
      </c>
      <c r="K121" s="3" t="str">
        <f>IFERROR(AVERAGE('[119]Karta matky'!$F$34),"")</f>
        <v/>
      </c>
      <c r="L121" s="3" t="str">
        <f>IFERROR(AVERAGE('[119]Karta matky'!$G$34),"")</f>
        <v/>
      </c>
      <c r="M121" s="3" t="str">
        <f>IFERROR(VALUE('[119]Karta matky'!$H$34),"")</f>
        <v/>
      </c>
      <c r="N121" s="3" t="str">
        <f>IFERROR(AVERAGE('[119]Karta matky'!$I$34),"")</f>
        <v/>
      </c>
      <c r="O121" s="4" t="str">
        <f>IFERROR(AVERAGE('[119]Karta matky'!$J$34),"")</f>
        <v/>
      </c>
      <c r="P121" s="3" t="str">
        <f>IFERROR(AVERAGE('[119]Karta matky'!$M$34),"")</f>
        <v/>
      </c>
      <c r="Q121" s="3" t="str">
        <f>IFERROR(AVERAGE('[119]Karta matky'!$N$34),"")</f>
        <v/>
      </c>
      <c r="R121" s="3" t="str">
        <f>IFERROR(AVERAGE('[119]Karta matky'!$O$34),"")</f>
        <v/>
      </c>
      <c r="S121" s="5">
        <f t="shared" si="10"/>
        <v>0</v>
      </c>
      <c r="T121" s="6" t="str">
        <f t="shared" si="12"/>
        <v/>
      </c>
      <c r="U121" s="7" t="str">
        <f>IF(S121=0,"",IFERROR(SUM(T121)/(T405),""))</f>
        <v/>
      </c>
    </row>
    <row r="122" spans="1:21" x14ac:dyDescent="0.25">
      <c r="A122" s="22" t="s">
        <v>140</v>
      </c>
      <c r="B122" s="23">
        <f t="shared" si="11"/>
        <v>120</v>
      </c>
      <c r="C122" s="2" t="str">
        <f>T('[120]Karta matky'!$J$12)</f>
        <v>z, 01</v>
      </c>
      <c r="D122" s="1" t="str">
        <f>UPPER('[120]Karta matky'!$B$12)</f>
        <v>TES190001</v>
      </c>
      <c r="E122" s="2" t="str">
        <f>UPPER('[120]Karta matky'!$C$12)</f>
        <v>X</v>
      </c>
      <c r="F122" s="2" t="str">
        <f>UPPER('[120]Karta matky'!$D$12)</f>
        <v>X</v>
      </c>
      <c r="G122" s="2" t="str">
        <f>UPPER('[120]Karta matky'!$E$12)</f>
        <v>X</v>
      </c>
      <c r="H122" s="3" t="str">
        <f>IFERROR(VALUE('[120]Karta matky'!$C$34),"")</f>
        <v/>
      </c>
      <c r="I122" s="3" t="str">
        <f>IFERROR(AVERAGE('[120]Karta matky'!$D$34),"")</f>
        <v/>
      </c>
      <c r="J122" s="3" t="str">
        <f>IFERROR(AVERAGE('[120]Karta matky'!$E$34),"")</f>
        <v/>
      </c>
      <c r="K122" s="3" t="str">
        <f>IFERROR(AVERAGE('[120]Karta matky'!$F$34),"")</f>
        <v/>
      </c>
      <c r="L122" s="3" t="str">
        <f>IFERROR(AVERAGE('[120]Karta matky'!$G$34),"")</f>
        <v/>
      </c>
      <c r="M122" s="3" t="str">
        <f>IFERROR(VALUE('[120]Karta matky'!$H$34),"")</f>
        <v/>
      </c>
      <c r="N122" s="3" t="str">
        <f>IFERROR(AVERAGE('[120]Karta matky'!$I$34),"")</f>
        <v/>
      </c>
      <c r="O122" s="4" t="str">
        <f>IFERROR(AVERAGE('[120]Karta matky'!$J$34),"")</f>
        <v/>
      </c>
      <c r="P122" s="3" t="str">
        <f>IFERROR(AVERAGE('[120]Karta matky'!$M$34),"")</f>
        <v/>
      </c>
      <c r="Q122" s="3" t="str">
        <f>IFERROR(AVERAGE('[120]Karta matky'!$N$34),"")</f>
        <v/>
      </c>
      <c r="R122" s="3" t="str">
        <f>IFERROR(AVERAGE('[120]Karta matky'!$O$34),"")</f>
        <v/>
      </c>
      <c r="S122" s="5">
        <f t="shared" si="10"/>
        <v>0</v>
      </c>
      <c r="T122" s="6" t="str">
        <f t="shared" si="12"/>
        <v/>
      </c>
      <c r="U122" s="7" t="str">
        <f>IF(S122=0,"",IFERROR(SUM(T122)/(T405),""))</f>
        <v/>
      </c>
    </row>
    <row r="123" spans="1:21" x14ac:dyDescent="0.25">
      <c r="A123" s="22" t="s">
        <v>141</v>
      </c>
      <c r="B123" s="23">
        <f t="shared" si="11"/>
        <v>121</v>
      </c>
      <c r="C123" s="2" t="str">
        <f>T('[121]Karta matky'!$J$12)</f>
        <v>z, 01</v>
      </c>
      <c r="D123" s="1" t="str">
        <f>UPPER('[121]Karta matky'!$B$12)</f>
        <v>TES190001</v>
      </c>
      <c r="E123" s="2" t="str">
        <f>UPPER('[121]Karta matky'!$C$12)</f>
        <v>X</v>
      </c>
      <c r="F123" s="2" t="str">
        <f>UPPER('[121]Karta matky'!$D$12)</f>
        <v>X</v>
      </c>
      <c r="G123" s="2" t="str">
        <f>UPPER('[121]Karta matky'!$E$12)</f>
        <v>X</v>
      </c>
      <c r="H123" s="3" t="str">
        <f>IFERROR(VALUE('[121]Karta matky'!$C$34),"")</f>
        <v/>
      </c>
      <c r="I123" s="3" t="str">
        <f>IFERROR(AVERAGE('[121]Karta matky'!$D$34),"")</f>
        <v/>
      </c>
      <c r="J123" s="3" t="str">
        <f>IFERROR(AVERAGE('[121]Karta matky'!$E$34),"")</f>
        <v/>
      </c>
      <c r="K123" s="3" t="str">
        <f>IFERROR(AVERAGE('[121]Karta matky'!$F$34),"")</f>
        <v/>
      </c>
      <c r="L123" s="3" t="str">
        <f>IFERROR(AVERAGE('[121]Karta matky'!$G$34),"")</f>
        <v/>
      </c>
      <c r="M123" s="3" t="str">
        <f>IFERROR(VALUE('[121]Karta matky'!$H$34),"")</f>
        <v/>
      </c>
      <c r="N123" s="3" t="str">
        <f>IFERROR(AVERAGE('[121]Karta matky'!$I$34),"")</f>
        <v/>
      </c>
      <c r="O123" s="4" t="str">
        <f>IFERROR(AVERAGE('[121]Karta matky'!$J$34),"")</f>
        <v/>
      </c>
      <c r="P123" s="3" t="str">
        <f>IFERROR(AVERAGE('[121]Karta matky'!$M$34),"")</f>
        <v/>
      </c>
      <c r="Q123" s="3" t="str">
        <f>IFERROR(AVERAGE('[121]Karta matky'!$N$34),"")</f>
        <v/>
      </c>
      <c r="R123" s="3" t="str">
        <f>IFERROR(AVERAGE('[121]Karta matky'!$O$34),"")</f>
        <v/>
      </c>
      <c r="S123" s="5">
        <f t="shared" si="10"/>
        <v>0</v>
      </c>
      <c r="T123" s="6" t="str">
        <f t="shared" si="12"/>
        <v/>
      </c>
      <c r="U123" s="7" t="str">
        <f>IF(S123=0,"",IFERROR(SUM(T123)/(T405),""))</f>
        <v/>
      </c>
    </row>
    <row r="124" spans="1:21" x14ac:dyDescent="0.25">
      <c r="A124" s="22" t="s">
        <v>142</v>
      </c>
      <c r="B124" s="23">
        <f t="shared" si="11"/>
        <v>122</v>
      </c>
      <c r="C124" s="2" t="str">
        <f>T('[122]Karta matky'!$J$12)</f>
        <v>z, 01</v>
      </c>
      <c r="D124" s="1" t="str">
        <f>UPPER('[122]Karta matky'!$B$12)</f>
        <v>TES190001</v>
      </c>
      <c r="E124" s="2" t="str">
        <f>UPPER('[122]Karta matky'!$C$12)</f>
        <v>X</v>
      </c>
      <c r="F124" s="2" t="str">
        <f>UPPER('[122]Karta matky'!$D$12)</f>
        <v>X</v>
      </c>
      <c r="G124" s="2" t="str">
        <f>UPPER('[122]Karta matky'!$E$12)</f>
        <v>X</v>
      </c>
      <c r="H124" s="3" t="str">
        <f>IFERROR(VALUE('[122]Karta matky'!$C$34),"")</f>
        <v/>
      </c>
      <c r="I124" s="3" t="str">
        <f>IFERROR(AVERAGE('[122]Karta matky'!$D$34),"")</f>
        <v/>
      </c>
      <c r="J124" s="3" t="str">
        <f>IFERROR(AVERAGE('[122]Karta matky'!$E$34),"")</f>
        <v/>
      </c>
      <c r="K124" s="3" t="str">
        <f>IFERROR(AVERAGE('[122]Karta matky'!$F$34),"")</f>
        <v/>
      </c>
      <c r="L124" s="3" t="str">
        <f>IFERROR(AVERAGE('[122]Karta matky'!$G$34),"")</f>
        <v/>
      </c>
      <c r="M124" s="3" t="str">
        <f>IFERROR(VALUE('[122]Karta matky'!$H$34),"")</f>
        <v/>
      </c>
      <c r="N124" s="3" t="str">
        <f>IFERROR(AVERAGE('[122]Karta matky'!$I$34),"")</f>
        <v/>
      </c>
      <c r="O124" s="4" t="str">
        <f>IFERROR(AVERAGE('[122]Karta matky'!$J$34),"")</f>
        <v/>
      </c>
      <c r="P124" s="3" t="str">
        <f>IFERROR(AVERAGE('[122]Karta matky'!$M$34),"")</f>
        <v/>
      </c>
      <c r="Q124" s="3" t="str">
        <f>IFERROR(AVERAGE('[122]Karta matky'!$N$34),"")</f>
        <v/>
      </c>
      <c r="R124" s="3" t="str">
        <f>IFERROR(AVERAGE('[122]Karta matky'!$O$34),"")</f>
        <v/>
      </c>
      <c r="S124" s="5">
        <f t="shared" si="10"/>
        <v>0</v>
      </c>
      <c r="T124" s="6" t="str">
        <f t="shared" si="12"/>
        <v/>
      </c>
      <c r="U124" s="7" t="str">
        <f>IF(S124=0,"",IFERROR(SUM(T124)/(T405),""))</f>
        <v/>
      </c>
    </row>
    <row r="125" spans="1:21" x14ac:dyDescent="0.25">
      <c r="A125" s="22" t="s">
        <v>143</v>
      </c>
      <c r="B125" s="23">
        <f t="shared" si="11"/>
        <v>123</v>
      </c>
      <c r="C125" s="2" t="str">
        <f>T('[123]Karta matky'!$J$12)</f>
        <v>z, 01</v>
      </c>
      <c r="D125" s="1" t="str">
        <f>UPPER('[123]Karta matky'!$B$12)</f>
        <v>TES190001</v>
      </c>
      <c r="E125" s="2" t="str">
        <f>UPPER('[123]Karta matky'!$C$12)</f>
        <v>X</v>
      </c>
      <c r="F125" s="2" t="str">
        <f>UPPER('[123]Karta matky'!$D$12)</f>
        <v>X</v>
      </c>
      <c r="G125" s="2" t="str">
        <f>UPPER('[123]Karta matky'!$E$12)</f>
        <v>X</v>
      </c>
      <c r="H125" s="3" t="str">
        <f>IFERROR(VALUE('[123]Karta matky'!$C$34),"")</f>
        <v/>
      </c>
      <c r="I125" s="3" t="str">
        <f>IFERROR(AVERAGE('[123]Karta matky'!$D$34),"")</f>
        <v/>
      </c>
      <c r="J125" s="3" t="str">
        <f>IFERROR(AVERAGE('[123]Karta matky'!$E$34),"")</f>
        <v/>
      </c>
      <c r="K125" s="3" t="str">
        <f>IFERROR(AVERAGE('[123]Karta matky'!$F$34),"")</f>
        <v/>
      </c>
      <c r="L125" s="3" t="str">
        <f>IFERROR(AVERAGE('[123]Karta matky'!$G$34),"")</f>
        <v/>
      </c>
      <c r="M125" s="3" t="str">
        <f>IFERROR(VALUE('[123]Karta matky'!$H$34),"")</f>
        <v/>
      </c>
      <c r="N125" s="3" t="str">
        <f>IFERROR(AVERAGE('[123]Karta matky'!$I$34),"")</f>
        <v/>
      </c>
      <c r="O125" s="4" t="str">
        <f>IFERROR(AVERAGE('[123]Karta matky'!$J$34),"")</f>
        <v/>
      </c>
      <c r="P125" s="3" t="str">
        <f>IFERROR(AVERAGE('[123]Karta matky'!$M$34),"")</f>
        <v/>
      </c>
      <c r="Q125" s="3" t="str">
        <f>IFERROR(AVERAGE('[123]Karta matky'!$N$34),"")</f>
        <v/>
      </c>
      <c r="R125" s="3" t="str">
        <f>IFERROR(AVERAGE('[123]Karta matky'!$O$34),"")</f>
        <v/>
      </c>
      <c r="S125" s="5">
        <f t="shared" si="10"/>
        <v>0</v>
      </c>
      <c r="T125" s="6" t="str">
        <f t="shared" si="12"/>
        <v/>
      </c>
      <c r="U125" s="7" t="str">
        <f>IF(S125=0,"",IFERROR(SUM(T125)/(T405),""))</f>
        <v/>
      </c>
    </row>
    <row r="126" spans="1:21" x14ac:dyDescent="0.25">
      <c r="A126" s="22" t="s">
        <v>144</v>
      </c>
      <c r="B126" s="23">
        <f t="shared" si="11"/>
        <v>124</v>
      </c>
      <c r="C126" s="2" t="str">
        <f>T('[124]Karta matky'!$J$12)</f>
        <v>z, 01</v>
      </c>
      <c r="D126" s="1" t="str">
        <f>UPPER('[124]Karta matky'!$B$12)</f>
        <v>TES190001</v>
      </c>
      <c r="E126" s="2" t="str">
        <f>UPPER('[124]Karta matky'!$C$12)</f>
        <v>X</v>
      </c>
      <c r="F126" s="2" t="str">
        <f>UPPER('[124]Karta matky'!$D$12)</f>
        <v>X</v>
      </c>
      <c r="G126" s="2" t="str">
        <f>UPPER('[124]Karta matky'!$E$12)</f>
        <v>X</v>
      </c>
      <c r="H126" s="3" t="str">
        <f>IFERROR(VALUE('[124]Karta matky'!$C$34),"")</f>
        <v/>
      </c>
      <c r="I126" s="3" t="str">
        <f>IFERROR(AVERAGE('[124]Karta matky'!$D$34),"")</f>
        <v/>
      </c>
      <c r="J126" s="3" t="str">
        <f>IFERROR(AVERAGE('[124]Karta matky'!$E$34),"")</f>
        <v/>
      </c>
      <c r="K126" s="3" t="str">
        <f>IFERROR(AVERAGE('[124]Karta matky'!$F$34),"")</f>
        <v/>
      </c>
      <c r="L126" s="3" t="str">
        <f>IFERROR(AVERAGE('[124]Karta matky'!$G$34),"")</f>
        <v/>
      </c>
      <c r="M126" s="3" t="str">
        <f>IFERROR(VALUE('[124]Karta matky'!$H$34),"")</f>
        <v/>
      </c>
      <c r="N126" s="3" t="str">
        <f>IFERROR(AVERAGE('[124]Karta matky'!$I$34),"")</f>
        <v/>
      </c>
      <c r="O126" s="4" t="str">
        <f>IFERROR(AVERAGE('[124]Karta matky'!$J$34),"")</f>
        <v/>
      </c>
      <c r="P126" s="3" t="str">
        <f>IFERROR(AVERAGE('[124]Karta matky'!$M$34),"")</f>
        <v/>
      </c>
      <c r="Q126" s="3" t="str">
        <f>IFERROR(AVERAGE('[124]Karta matky'!$N$34),"")</f>
        <v/>
      </c>
      <c r="R126" s="3" t="str">
        <f>IFERROR(AVERAGE('[124]Karta matky'!$O$34),"")</f>
        <v/>
      </c>
      <c r="S126" s="5">
        <f t="shared" si="10"/>
        <v>0</v>
      </c>
      <c r="T126" s="6" t="str">
        <f t="shared" si="12"/>
        <v/>
      </c>
      <c r="U126" s="7" t="str">
        <f>IF(S126=0,"",IFERROR(SUM(T126)/(T405),""))</f>
        <v/>
      </c>
    </row>
    <row r="127" spans="1:21" x14ac:dyDescent="0.25">
      <c r="A127" s="22" t="s">
        <v>145</v>
      </c>
      <c r="B127" s="23">
        <f t="shared" si="11"/>
        <v>125</v>
      </c>
      <c r="C127" s="2" t="str">
        <f>T('[125]Karta matky'!$J$12)</f>
        <v>z, 01</v>
      </c>
      <c r="D127" s="1" t="str">
        <f>UPPER('[125]Karta matky'!$B$12)</f>
        <v>TES190001</v>
      </c>
      <c r="E127" s="2" t="str">
        <f>UPPER('[125]Karta matky'!$C$12)</f>
        <v>X</v>
      </c>
      <c r="F127" s="2" t="str">
        <f>UPPER('[125]Karta matky'!$D$12)</f>
        <v>X</v>
      </c>
      <c r="G127" s="2" t="str">
        <f>UPPER('[125]Karta matky'!$E$12)</f>
        <v>X</v>
      </c>
      <c r="H127" s="3" t="str">
        <f>IFERROR(VALUE('[125]Karta matky'!$C$34),"")</f>
        <v/>
      </c>
      <c r="I127" s="3" t="str">
        <f>IFERROR(AVERAGE('[125]Karta matky'!$D$34),"")</f>
        <v/>
      </c>
      <c r="J127" s="3" t="str">
        <f>IFERROR(AVERAGE('[125]Karta matky'!$E$34),"")</f>
        <v/>
      </c>
      <c r="K127" s="3" t="str">
        <f>IFERROR(AVERAGE('[125]Karta matky'!$F$34),"")</f>
        <v/>
      </c>
      <c r="L127" s="3" t="str">
        <f>IFERROR(AVERAGE('[125]Karta matky'!$G$34),"")</f>
        <v/>
      </c>
      <c r="M127" s="3" t="str">
        <f>IFERROR(VALUE('[125]Karta matky'!$H$34),"")</f>
        <v/>
      </c>
      <c r="N127" s="3" t="str">
        <f>IFERROR(AVERAGE('[125]Karta matky'!$I$34),"")</f>
        <v/>
      </c>
      <c r="O127" s="4" t="str">
        <f>IFERROR(AVERAGE('[125]Karta matky'!$J$34),"")</f>
        <v/>
      </c>
      <c r="P127" s="3" t="str">
        <f>IFERROR(AVERAGE('[125]Karta matky'!$M$34),"")</f>
        <v/>
      </c>
      <c r="Q127" s="3" t="str">
        <f>IFERROR(AVERAGE('[125]Karta matky'!$N$34),"")</f>
        <v/>
      </c>
      <c r="R127" s="3" t="str">
        <f>IFERROR(AVERAGE('[125]Karta matky'!$O$34),"")</f>
        <v/>
      </c>
      <c r="S127" s="5">
        <f t="shared" si="10"/>
        <v>0</v>
      </c>
      <c r="T127" s="6" t="str">
        <f t="shared" si="12"/>
        <v/>
      </c>
      <c r="U127" s="7" t="str">
        <f>IF(S127=0,"",IFERROR(SUM(T127)/(T405),""))</f>
        <v/>
      </c>
    </row>
    <row r="128" spans="1:21" x14ac:dyDescent="0.25">
      <c r="A128" s="22" t="s">
        <v>146</v>
      </c>
      <c r="B128" s="23">
        <f t="shared" si="11"/>
        <v>126</v>
      </c>
      <c r="C128" s="2" t="str">
        <f>T('[126]Karta matky'!$J$12)</f>
        <v>z, 01</v>
      </c>
      <c r="D128" s="1" t="str">
        <f>UPPER('[126]Karta matky'!$B$12)</f>
        <v>TES190001</v>
      </c>
      <c r="E128" s="2" t="str">
        <f>UPPER('[126]Karta matky'!$C$12)</f>
        <v>X</v>
      </c>
      <c r="F128" s="2" t="str">
        <f>UPPER('[126]Karta matky'!$D$12)</f>
        <v>X</v>
      </c>
      <c r="G128" s="2" t="str">
        <f>UPPER('[126]Karta matky'!$E$12)</f>
        <v>X</v>
      </c>
      <c r="H128" s="3" t="str">
        <f>IFERROR(VALUE('[126]Karta matky'!$C$34),"")</f>
        <v/>
      </c>
      <c r="I128" s="3" t="str">
        <f>IFERROR(AVERAGE('[126]Karta matky'!$D$34),"")</f>
        <v/>
      </c>
      <c r="J128" s="3" t="str">
        <f>IFERROR(AVERAGE('[126]Karta matky'!$E$34),"")</f>
        <v/>
      </c>
      <c r="K128" s="3" t="str">
        <f>IFERROR(AVERAGE('[126]Karta matky'!$F$34),"")</f>
        <v/>
      </c>
      <c r="L128" s="3" t="str">
        <f>IFERROR(AVERAGE('[126]Karta matky'!$G$34),"")</f>
        <v/>
      </c>
      <c r="M128" s="3" t="str">
        <f>IFERROR(VALUE('[126]Karta matky'!$H$34),"")</f>
        <v/>
      </c>
      <c r="N128" s="3" t="str">
        <f>IFERROR(AVERAGE('[126]Karta matky'!$I$34),"")</f>
        <v/>
      </c>
      <c r="O128" s="4" t="str">
        <f>IFERROR(AVERAGE('[126]Karta matky'!$J$34),"")</f>
        <v/>
      </c>
      <c r="P128" s="3" t="str">
        <f>IFERROR(AVERAGE('[126]Karta matky'!$M$34),"")</f>
        <v/>
      </c>
      <c r="Q128" s="3" t="str">
        <f>IFERROR(AVERAGE('[126]Karta matky'!$N$34),"")</f>
        <v/>
      </c>
      <c r="R128" s="3" t="str">
        <f>IFERROR(AVERAGE('[126]Karta matky'!$O$34),"")</f>
        <v/>
      </c>
      <c r="S128" s="5">
        <f t="shared" si="10"/>
        <v>0</v>
      </c>
      <c r="T128" s="6" t="str">
        <f t="shared" si="12"/>
        <v/>
      </c>
      <c r="U128" s="7" t="str">
        <f>IF(S128=0,"",IFERROR(SUM(T128)/(T405),""))</f>
        <v/>
      </c>
    </row>
    <row r="129" spans="1:21" x14ac:dyDescent="0.25">
      <c r="A129" s="22" t="s">
        <v>147</v>
      </c>
      <c r="B129" s="23">
        <f t="shared" si="11"/>
        <v>127</v>
      </c>
      <c r="C129" s="2" t="str">
        <f>T('[127]Karta matky'!$J$12)</f>
        <v>z, 01</v>
      </c>
      <c r="D129" s="1" t="str">
        <f>UPPER('[127]Karta matky'!$B$12)</f>
        <v>TES190001</v>
      </c>
      <c r="E129" s="2" t="str">
        <f>UPPER('[127]Karta matky'!$C$12)</f>
        <v>X</v>
      </c>
      <c r="F129" s="2" t="str">
        <f>UPPER('[127]Karta matky'!$D$12)</f>
        <v>X</v>
      </c>
      <c r="G129" s="2" t="str">
        <f>UPPER('[127]Karta matky'!$E$12)</f>
        <v>X</v>
      </c>
      <c r="H129" s="3" t="str">
        <f>IFERROR(VALUE('[127]Karta matky'!$C$34),"")</f>
        <v/>
      </c>
      <c r="I129" s="3" t="str">
        <f>IFERROR(AVERAGE('[127]Karta matky'!$D$34),"")</f>
        <v/>
      </c>
      <c r="J129" s="3" t="str">
        <f>IFERROR(AVERAGE('[127]Karta matky'!$E$34),"")</f>
        <v/>
      </c>
      <c r="K129" s="3" t="str">
        <f>IFERROR(AVERAGE('[127]Karta matky'!$F$34),"")</f>
        <v/>
      </c>
      <c r="L129" s="3" t="str">
        <f>IFERROR(AVERAGE('[127]Karta matky'!$G$34),"")</f>
        <v/>
      </c>
      <c r="M129" s="3" t="str">
        <f>IFERROR(VALUE('[127]Karta matky'!$H$34),"")</f>
        <v/>
      </c>
      <c r="N129" s="3" t="str">
        <f>IFERROR(AVERAGE('[127]Karta matky'!$I$34),"")</f>
        <v/>
      </c>
      <c r="O129" s="4" t="str">
        <f>IFERROR(AVERAGE('[127]Karta matky'!$J$34),"")</f>
        <v/>
      </c>
      <c r="P129" s="3" t="str">
        <f>IFERROR(AVERAGE('[127]Karta matky'!$M$34),"")</f>
        <v/>
      </c>
      <c r="Q129" s="3" t="str">
        <f>IFERROR(AVERAGE('[127]Karta matky'!$N$34),"")</f>
        <v/>
      </c>
      <c r="R129" s="3" t="str">
        <f>IFERROR(AVERAGE('[127]Karta matky'!$O$34),"")</f>
        <v/>
      </c>
      <c r="S129" s="5">
        <f t="shared" si="10"/>
        <v>0</v>
      </c>
      <c r="T129" s="6" t="str">
        <f t="shared" si="12"/>
        <v/>
      </c>
      <c r="U129" s="7" t="str">
        <f>IF(S129=0,"",IFERROR(SUM(T129)/(T405),""))</f>
        <v/>
      </c>
    </row>
    <row r="130" spans="1:21" x14ac:dyDescent="0.25">
      <c r="A130" s="22" t="s">
        <v>148</v>
      </c>
      <c r="B130" s="23">
        <f t="shared" si="11"/>
        <v>128</v>
      </c>
      <c r="C130" s="2" t="str">
        <f>T('[128]Karta matky'!$J$12)</f>
        <v>z, 01</v>
      </c>
      <c r="D130" s="1" t="str">
        <f>UPPER('[128]Karta matky'!$B$12)</f>
        <v>TES190001</v>
      </c>
      <c r="E130" s="2" t="str">
        <f>UPPER('[128]Karta matky'!$C$12)</f>
        <v>X</v>
      </c>
      <c r="F130" s="2" t="str">
        <f>UPPER('[128]Karta matky'!$D$12)</f>
        <v>X</v>
      </c>
      <c r="G130" s="2" t="str">
        <f>UPPER('[128]Karta matky'!$E$12)</f>
        <v>X</v>
      </c>
      <c r="H130" s="3" t="str">
        <f>IFERROR(VALUE('[128]Karta matky'!$C$34),"")</f>
        <v/>
      </c>
      <c r="I130" s="3" t="str">
        <f>IFERROR(AVERAGE('[128]Karta matky'!$D$34),"")</f>
        <v/>
      </c>
      <c r="J130" s="3" t="str">
        <f>IFERROR(AVERAGE('[128]Karta matky'!$E$34),"")</f>
        <v/>
      </c>
      <c r="K130" s="3" t="str">
        <f>IFERROR(AVERAGE('[128]Karta matky'!$F$34),"")</f>
        <v/>
      </c>
      <c r="L130" s="3" t="str">
        <f>IFERROR(AVERAGE('[128]Karta matky'!$G$34),"")</f>
        <v/>
      </c>
      <c r="M130" s="3" t="str">
        <f>IFERROR(VALUE('[128]Karta matky'!$H$34),"")</f>
        <v/>
      </c>
      <c r="N130" s="3" t="str">
        <f>IFERROR(AVERAGE('[128]Karta matky'!$I$34),"")</f>
        <v/>
      </c>
      <c r="O130" s="4" t="str">
        <f>IFERROR(AVERAGE('[128]Karta matky'!$J$34),"")</f>
        <v/>
      </c>
      <c r="P130" s="3" t="str">
        <f>IFERROR(AVERAGE('[128]Karta matky'!$M$34),"")</f>
        <v/>
      </c>
      <c r="Q130" s="3" t="str">
        <f>IFERROR(AVERAGE('[128]Karta matky'!$N$34),"")</f>
        <v/>
      </c>
      <c r="R130" s="3" t="str">
        <f>IFERROR(AVERAGE('[128]Karta matky'!$O$34),"")</f>
        <v/>
      </c>
      <c r="S130" s="5">
        <f t="shared" si="10"/>
        <v>0</v>
      </c>
      <c r="T130" s="6" t="str">
        <f t="shared" si="12"/>
        <v/>
      </c>
      <c r="U130" s="7" t="str">
        <f>IF(S130=0,"",IFERROR(SUM(T130)/(T405),""))</f>
        <v/>
      </c>
    </row>
    <row r="131" spans="1:21" x14ac:dyDescent="0.25">
      <c r="A131" s="22" t="s">
        <v>149</v>
      </c>
      <c r="B131" s="23">
        <f t="shared" si="11"/>
        <v>129</v>
      </c>
      <c r="C131" s="2" t="str">
        <f>T('[129]Karta matky'!$J$12)</f>
        <v>z, 01</v>
      </c>
      <c r="D131" s="1" t="str">
        <f>UPPER('[129]Karta matky'!$B$12)</f>
        <v>TES190001</v>
      </c>
      <c r="E131" s="2" t="str">
        <f>UPPER('[129]Karta matky'!$C$12)</f>
        <v>X</v>
      </c>
      <c r="F131" s="2" t="str">
        <f>UPPER('[129]Karta matky'!$D$12)</f>
        <v>X</v>
      </c>
      <c r="G131" s="2" t="str">
        <f>UPPER('[129]Karta matky'!$E$12)</f>
        <v>X</v>
      </c>
      <c r="H131" s="3" t="str">
        <f>IFERROR(VALUE('[129]Karta matky'!$C$34),"")</f>
        <v/>
      </c>
      <c r="I131" s="3" t="str">
        <f>IFERROR(AVERAGE('[129]Karta matky'!$D$34),"")</f>
        <v/>
      </c>
      <c r="J131" s="3" t="str">
        <f>IFERROR(AVERAGE('[129]Karta matky'!$E$34),"")</f>
        <v/>
      </c>
      <c r="K131" s="3" t="str">
        <f>IFERROR(AVERAGE('[129]Karta matky'!$F$34),"")</f>
        <v/>
      </c>
      <c r="L131" s="3" t="str">
        <f>IFERROR(AVERAGE('[129]Karta matky'!$G$34),"")</f>
        <v/>
      </c>
      <c r="M131" s="3" t="str">
        <f>IFERROR(VALUE('[129]Karta matky'!$H$34),"")</f>
        <v/>
      </c>
      <c r="N131" s="3" t="str">
        <f>IFERROR(AVERAGE('[129]Karta matky'!$I$34),"")</f>
        <v/>
      </c>
      <c r="O131" s="4" t="str">
        <f>IFERROR(AVERAGE('[129]Karta matky'!$J$34),"")</f>
        <v/>
      </c>
      <c r="P131" s="3" t="str">
        <f>IFERROR(AVERAGE('[129]Karta matky'!$M$34),"")</f>
        <v/>
      </c>
      <c r="Q131" s="3" t="str">
        <f>IFERROR(AVERAGE('[129]Karta matky'!$N$34),"")</f>
        <v/>
      </c>
      <c r="R131" s="3" t="str">
        <f>IFERROR(AVERAGE('[129]Karta matky'!$O$34),"")</f>
        <v/>
      </c>
      <c r="S131" s="5">
        <f t="shared" si="10"/>
        <v>0</v>
      </c>
      <c r="T131" s="6" t="str">
        <f t="shared" si="12"/>
        <v/>
      </c>
      <c r="U131" s="7" t="str">
        <f>IF(S131=0,"",IFERROR(SUM(T131)/(T405),""))</f>
        <v/>
      </c>
    </row>
    <row r="132" spans="1:21" x14ac:dyDescent="0.25">
      <c r="A132" s="22" t="s">
        <v>150</v>
      </c>
      <c r="B132" s="23">
        <f t="shared" si="11"/>
        <v>130</v>
      </c>
      <c r="C132" s="2" t="str">
        <f>T('[130]Karta matky'!$J$12)</f>
        <v>z, 01</v>
      </c>
      <c r="D132" s="1" t="str">
        <f>UPPER('[130]Karta matky'!$B$12)</f>
        <v>TES190001</v>
      </c>
      <c r="E132" s="2" t="str">
        <f>UPPER('[130]Karta matky'!$C$12)</f>
        <v>X</v>
      </c>
      <c r="F132" s="2" t="str">
        <f>UPPER('[130]Karta matky'!$D$12)</f>
        <v>X</v>
      </c>
      <c r="G132" s="2" t="str">
        <f>UPPER('[130]Karta matky'!$E$12)</f>
        <v>X</v>
      </c>
      <c r="H132" s="3" t="str">
        <f>IFERROR(VALUE('[130]Karta matky'!$C$34),"")</f>
        <v/>
      </c>
      <c r="I132" s="3" t="str">
        <f>IFERROR(AVERAGE('[130]Karta matky'!$D$34),"")</f>
        <v/>
      </c>
      <c r="J132" s="3" t="str">
        <f>IFERROR(AVERAGE('[130]Karta matky'!$E$34),"")</f>
        <v/>
      </c>
      <c r="K132" s="3" t="str">
        <f>IFERROR(AVERAGE('[130]Karta matky'!$F$34),"")</f>
        <v/>
      </c>
      <c r="L132" s="3" t="str">
        <f>IFERROR(AVERAGE('[130]Karta matky'!$G$34),"")</f>
        <v/>
      </c>
      <c r="M132" s="3" t="str">
        <f>IFERROR(VALUE('[130]Karta matky'!$H$34),"")</f>
        <v/>
      </c>
      <c r="N132" s="3" t="str">
        <f>IFERROR(AVERAGE('[130]Karta matky'!$I$34),"")</f>
        <v/>
      </c>
      <c r="O132" s="4" t="str">
        <f>IFERROR(AVERAGE('[130]Karta matky'!$J$34),"")</f>
        <v/>
      </c>
      <c r="P132" s="3" t="str">
        <f>IFERROR(AVERAGE('[130]Karta matky'!$M$34),"")</f>
        <v/>
      </c>
      <c r="Q132" s="3" t="str">
        <f>IFERROR(AVERAGE('[130]Karta matky'!$N$34),"")</f>
        <v/>
      </c>
      <c r="R132" s="3" t="str">
        <f>IFERROR(AVERAGE('[130]Karta matky'!$O$34),"")</f>
        <v/>
      </c>
      <c r="S132" s="5">
        <f t="shared" si="10"/>
        <v>0</v>
      </c>
      <c r="T132" s="6" t="str">
        <f t="shared" si="12"/>
        <v/>
      </c>
      <c r="U132" s="7" t="str">
        <f>IF(S132=0,"",IFERROR(SUM(T132)/(T405),""))</f>
        <v/>
      </c>
    </row>
    <row r="133" spans="1:21" x14ac:dyDescent="0.25">
      <c r="A133" s="22" t="s">
        <v>151</v>
      </c>
      <c r="B133" s="23">
        <f t="shared" si="11"/>
        <v>131</v>
      </c>
      <c r="C133" s="2" t="str">
        <f>T('[131]Karta matky'!$J$12)</f>
        <v>z, 01</v>
      </c>
      <c r="D133" s="1" t="str">
        <f>UPPER('[131]Karta matky'!$B$12)</f>
        <v>TES190001</v>
      </c>
      <c r="E133" s="2" t="str">
        <f>UPPER('[131]Karta matky'!$C$12)</f>
        <v>X</v>
      </c>
      <c r="F133" s="2" t="str">
        <f>UPPER('[131]Karta matky'!$D$12)</f>
        <v>X</v>
      </c>
      <c r="G133" s="2" t="str">
        <f>UPPER('[131]Karta matky'!$E$12)</f>
        <v>X</v>
      </c>
      <c r="H133" s="3" t="str">
        <f>IFERROR(VALUE('[131]Karta matky'!$C$34),"")</f>
        <v/>
      </c>
      <c r="I133" s="3" t="str">
        <f>IFERROR(AVERAGE('[131]Karta matky'!$D$34),"")</f>
        <v/>
      </c>
      <c r="J133" s="3" t="str">
        <f>IFERROR(AVERAGE('[131]Karta matky'!$E$34),"")</f>
        <v/>
      </c>
      <c r="K133" s="3" t="str">
        <f>IFERROR(AVERAGE('[131]Karta matky'!$F$34),"")</f>
        <v/>
      </c>
      <c r="L133" s="3" t="str">
        <f>IFERROR(AVERAGE('[131]Karta matky'!$G$34),"")</f>
        <v/>
      </c>
      <c r="M133" s="3" t="str">
        <f>IFERROR(VALUE('[131]Karta matky'!$H$34),"")</f>
        <v/>
      </c>
      <c r="N133" s="3" t="str">
        <f>IFERROR(AVERAGE('[131]Karta matky'!$I$34),"")</f>
        <v/>
      </c>
      <c r="O133" s="4" t="str">
        <f>IFERROR(AVERAGE('[131]Karta matky'!$J$34),"")</f>
        <v/>
      </c>
      <c r="P133" s="3" t="str">
        <f>IFERROR(AVERAGE('[131]Karta matky'!$M$34),"")</f>
        <v/>
      </c>
      <c r="Q133" s="3" t="str">
        <f>IFERROR(AVERAGE('[131]Karta matky'!$N$34),"")</f>
        <v/>
      </c>
      <c r="R133" s="3" t="str">
        <f>IFERROR(AVERAGE('[131]Karta matky'!$O$34),"")</f>
        <v/>
      </c>
      <c r="S133" s="5">
        <f t="shared" si="10"/>
        <v>0</v>
      </c>
      <c r="T133" s="6" t="str">
        <f t="shared" si="12"/>
        <v/>
      </c>
      <c r="U133" s="7" t="str">
        <f>IF(S133=0,"",IFERROR(SUM(T133)/(T405),""))</f>
        <v/>
      </c>
    </row>
    <row r="134" spans="1:21" x14ac:dyDescent="0.25">
      <c r="A134" s="22" t="s">
        <v>152</v>
      </c>
      <c r="B134" s="23">
        <f t="shared" si="11"/>
        <v>132</v>
      </c>
      <c r="C134" s="2" t="str">
        <f>T('[132]Karta matky'!$J$12)</f>
        <v>z, 01</v>
      </c>
      <c r="D134" s="1" t="str">
        <f>UPPER('[132]Karta matky'!$B$12)</f>
        <v>TES190001</v>
      </c>
      <c r="E134" s="2" t="str">
        <f>UPPER('[132]Karta matky'!$C$12)</f>
        <v>X</v>
      </c>
      <c r="F134" s="2" t="str">
        <f>UPPER('[132]Karta matky'!$D$12)</f>
        <v>X</v>
      </c>
      <c r="G134" s="2" t="str">
        <f>UPPER('[132]Karta matky'!$E$12)</f>
        <v>X</v>
      </c>
      <c r="H134" s="3" t="str">
        <f>IFERROR(VALUE('[132]Karta matky'!$C$34),"")</f>
        <v/>
      </c>
      <c r="I134" s="3" t="str">
        <f>IFERROR(AVERAGE('[132]Karta matky'!$D$34),"")</f>
        <v/>
      </c>
      <c r="J134" s="3" t="str">
        <f>IFERROR(AVERAGE('[132]Karta matky'!$E$34),"")</f>
        <v/>
      </c>
      <c r="K134" s="3" t="str">
        <f>IFERROR(AVERAGE('[132]Karta matky'!$F$34),"")</f>
        <v/>
      </c>
      <c r="L134" s="3" t="str">
        <f>IFERROR(AVERAGE('[132]Karta matky'!$G$34),"")</f>
        <v/>
      </c>
      <c r="M134" s="3" t="str">
        <f>IFERROR(VALUE('[132]Karta matky'!$H$34),"")</f>
        <v/>
      </c>
      <c r="N134" s="3" t="str">
        <f>IFERROR(AVERAGE('[132]Karta matky'!$I$34),"")</f>
        <v/>
      </c>
      <c r="O134" s="4" t="str">
        <f>IFERROR(AVERAGE('[132]Karta matky'!$J$34),"")</f>
        <v/>
      </c>
      <c r="P134" s="3" t="str">
        <f>IFERROR(AVERAGE('[132]Karta matky'!$M$34),"")</f>
        <v/>
      </c>
      <c r="Q134" s="3" t="str">
        <f>IFERROR(AVERAGE('[132]Karta matky'!$N$34),"")</f>
        <v/>
      </c>
      <c r="R134" s="3" t="str">
        <f>IFERROR(AVERAGE('[132]Karta matky'!$O$34),"")</f>
        <v/>
      </c>
      <c r="S134" s="5">
        <f t="shared" si="10"/>
        <v>0</v>
      </c>
      <c r="T134" s="6" t="str">
        <f t="shared" si="12"/>
        <v/>
      </c>
      <c r="U134" s="7" t="str">
        <f>IF(S134=0,"",IFERROR(SUM(T134)/(T405),""))</f>
        <v/>
      </c>
    </row>
    <row r="135" spans="1:21" x14ac:dyDescent="0.25">
      <c r="A135" s="22" t="s">
        <v>153</v>
      </c>
      <c r="B135" s="23">
        <f t="shared" si="11"/>
        <v>133</v>
      </c>
      <c r="C135" s="2" t="str">
        <f>T('[133]Karta matky'!$J$12)</f>
        <v>z, 01</v>
      </c>
      <c r="D135" s="1" t="str">
        <f>UPPER('[133]Karta matky'!$B$12)</f>
        <v>TES190001</v>
      </c>
      <c r="E135" s="2" t="str">
        <f>UPPER('[133]Karta matky'!$C$12)</f>
        <v>X</v>
      </c>
      <c r="F135" s="2" t="str">
        <f>UPPER('[133]Karta matky'!$D$12)</f>
        <v>X</v>
      </c>
      <c r="G135" s="2" t="str">
        <f>UPPER('[133]Karta matky'!$E$12)</f>
        <v>X</v>
      </c>
      <c r="H135" s="3" t="str">
        <f>IFERROR(VALUE('[133]Karta matky'!$C$34),"")</f>
        <v/>
      </c>
      <c r="I135" s="3" t="str">
        <f>IFERROR(AVERAGE('[133]Karta matky'!$D$34),"")</f>
        <v/>
      </c>
      <c r="J135" s="3" t="str">
        <f>IFERROR(AVERAGE('[133]Karta matky'!$E$34),"")</f>
        <v/>
      </c>
      <c r="K135" s="3" t="str">
        <f>IFERROR(AVERAGE('[133]Karta matky'!$F$34),"")</f>
        <v/>
      </c>
      <c r="L135" s="3" t="str">
        <f>IFERROR(AVERAGE('[133]Karta matky'!$G$34),"")</f>
        <v/>
      </c>
      <c r="M135" s="3" t="str">
        <f>IFERROR(VALUE('[133]Karta matky'!$H$34),"")</f>
        <v/>
      </c>
      <c r="N135" s="3" t="str">
        <f>IFERROR(AVERAGE('[133]Karta matky'!$I$34),"")</f>
        <v/>
      </c>
      <c r="O135" s="4" t="str">
        <f>IFERROR(AVERAGE('[133]Karta matky'!$J$34),"")</f>
        <v/>
      </c>
      <c r="P135" s="3" t="str">
        <f>IFERROR(AVERAGE('[133]Karta matky'!$M$34),"")</f>
        <v/>
      </c>
      <c r="Q135" s="3" t="str">
        <f>IFERROR(AVERAGE('[133]Karta matky'!$N$34),"")</f>
        <v/>
      </c>
      <c r="R135" s="3" t="str">
        <f>IFERROR(AVERAGE('[133]Karta matky'!$O$34),"")</f>
        <v/>
      </c>
      <c r="S135" s="5">
        <f t="shared" si="10"/>
        <v>0</v>
      </c>
      <c r="T135" s="6" t="str">
        <f t="shared" si="12"/>
        <v/>
      </c>
      <c r="U135" s="7" t="str">
        <f>IF(S135=0,"",IFERROR(SUM(T135)/(T405),""))</f>
        <v/>
      </c>
    </row>
    <row r="136" spans="1:21" x14ac:dyDescent="0.25">
      <c r="A136" s="22" t="s">
        <v>154</v>
      </c>
      <c r="B136" s="23">
        <f t="shared" si="11"/>
        <v>134</v>
      </c>
      <c r="C136" s="2" t="str">
        <f>T('[134]Karta matky'!$J$12)</f>
        <v>z, 01</v>
      </c>
      <c r="D136" s="1" t="str">
        <f>UPPER('[134]Karta matky'!$B$12)</f>
        <v>TES190001</v>
      </c>
      <c r="E136" s="2" t="str">
        <f>UPPER('[134]Karta matky'!$C$12)</f>
        <v>X</v>
      </c>
      <c r="F136" s="2" t="str">
        <f>UPPER('[134]Karta matky'!$D$12)</f>
        <v>X</v>
      </c>
      <c r="G136" s="2" t="str">
        <f>UPPER('[134]Karta matky'!$E$12)</f>
        <v>X</v>
      </c>
      <c r="H136" s="3" t="str">
        <f>IFERROR(VALUE('[134]Karta matky'!$C$34),"")</f>
        <v/>
      </c>
      <c r="I136" s="3" t="str">
        <f>IFERROR(AVERAGE('[134]Karta matky'!$D$34),"")</f>
        <v/>
      </c>
      <c r="J136" s="3" t="str">
        <f>IFERROR(AVERAGE('[134]Karta matky'!$E$34),"")</f>
        <v/>
      </c>
      <c r="K136" s="3" t="str">
        <f>IFERROR(AVERAGE('[134]Karta matky'!$F$34),"")</f>
        <v/>
      </c>
      <c r="L136" s="3" t="str">
        <f>IFERROR(AVERAGE('[134]Karta matky'!$G$34),"")</f>
        <v/>
      </c>
      <c r="M136" s="3" t="str">
        <f>IFERROR(VALUE('[134]Karta matky'!$H$34),"")</f>
        <v/>
      </c>
      <c r="N136" s="3" t="str">
        <f>IFERROR(AVERAGE('[134]Karta matky'!$I$34),"")</f>
        <v/>
      </c>
      <c r="O136" s="4" t="str">
        <f>IFERROR(AVERAGE('[134]Karta matky'!$J$34),"")</f>
        <v/>
      </c>
      <c r="P136" s="3" t="str">
        <f>IFERROR(AVERAGE('[134]Karta matky'!$M$34),"")</f>
        <v/>
      </c>
      <c r="Q136" s="3" t="str">
        <f>IFERROR(AVERAGE('[134]Karta matky'!$N$34),"")</f>
        <v/>
      </c>
      <c r="R136" s="3" t="str">
        <f>IFERROR(AVERAGE('[134]Karta matky'!$O$34),"")</f>
        <v/>
      </c>
      <c r="S136" s="5">
        <f t="shared" si="10"/>
        <v>0</v>
      </c>
      <c r="T136" s="6" t="str">
        <f t="shared" si="12"/>
        <v/>
      </c>
      <c r="U136" s="7" t="str">
        <f>IF(S136=0,"",IFERROR(SUM(T136)/(T405),""))</f>
        <v/>
      </c>
    </row>
    <row r="137" spans="1:21" x14ac:dyDescent="0.25">
      <c r="A137" s="22" t="s">
        <v>155</v>
      </c>
      <c r="B137" s="23">
        <f t="shared" si="11"/>
        <v>135</v>
      </c>
      <c r="C137" s="2" t="str">
        <f>T('[135]Karta matky'!$J$12)</f>
        <v>z, 01</v>
      </c>
      <c r="D137" s="1" t="str">
        <f>UPPER('[135]Karta matky'!$B$12)</f>
        <v>TES190001</v>
      </c>
      <c r="E137" s="2" t="str">
        <f>UPPER('[135]Karta matky'!$C$12)</f>
        <v>X</v>
      </c>
      <c r="F137" s="2" t="str">
        <f>UPPER('[135]Karta matky'!$D$12)</f>
        <v>X</v>
      </c>
      <c r="G137" s="2" t="str">
        <f>UPPER('[135]Karta matky'!$E$12)</f>
        <v>X</v>
      </c>
      <c r="H137" s="3" t="str">
        <f>IFERROR(VALUE('[135]Karta matky'!$C$34),"")</f>
        <v/>
      </c>
      <c r="I137" s="3" t="str">
        <f>IFERROR(AVERAGE('[135]Karta matky'!$D$34),"")</f>
        <v/>
      </c>
      <c r="J137" s="3" t="str">
        <f>IFERROR(AVERAGE('[135]Karta matky'!$E$34),"")</f>
        <v/>
      </c>
      <c r="K137" s="3" t="str">
        <f>IFERROR(AVERAGE('[135]Karta matky'!$F$34),"")</f>
        <v/>
      </c>
      <c r="L137" s="3" t="str">
        <f>IFERROR(AVERAGE('[135]Karta matky'!$G$34),"")</f>
        <v/>
      </c>
      <c r="M137" s="3" t="str">
        <f>IFERROR(VALUE('[135]Karta matky'!$H$34),"")</f>
        <v/>
      </c>
      <c r="N137" s="3" t="str">
        <f>IFERROR(AVERAGE('[135]Karta matky'!$I$34),"")</f>
        <v/>
      </c>
      <c r="O137" s="4" t="str">
        <f>IFERROR(AVERAGE('[135]Karta matky'!$J$34),"")</f>
        <v/>
      </c>
      <c r="P137" s="3" t="str">
        <f>IFERROR(AVERAGE('[135]Karta matky'!$M$34),"")</f>
        <v/>
      </c>
      <c r="Q137" s="3" t="str">
        <f>IFERROR(AVERAGE('[135]Karta matky'!$N$34),"")</f>
        <v/>
      </c>
      <c r="R137" s="3" t="str">
        <f>IFERROR(AVERAGE('[135]Karta matky'!$O$34),"")</f>
        <v/>
      </c>
      <c r="S137" s="5">
        <f t="shared" si="10"/>
        <v>0</v>
      </c>
      <c r="T137" s="6" t="str">
        <f t="shared" si="12"/>
        <v/>
      </c>
      <c r="U137" s="7" t="str">
        <f>IF(S137=0,"",IFERROR(SUM(T137)/(T405),""))</f>
        <v/>
      </c>
    </row>
    <row r="138" spans="1:21" x14ac:dyDescent="0.25">
      <c r="A138" s="22" t="s">
        <v>156</v>
      </c>
      <c r="B138" s="23">
        <f t="shared" si="11"/>
        <v>136</v>
      </c>
      <c r="C138" s="2" t="str">
        <f>T('[136]Karta matky'!$J$12)</f>
        <v>z, 01</v>
      </c>
      <c r="D138" s="1" t="str">
        <f>UPPER('[136]Karta matky'!$B$12)</f>
        <v>TES190001</v>
      </c>
      <c r="E138" s="2" t="str">
        <f>UPPER('[136]Karta matky'!$C$12)</f>
        <v>X</v>
      </c>
      <c r="F138" s="2" t="str">
        <f>UPPER('[136]Karta matky'!$D$12)</f>
        <v>X</v>
      </c>
      <c r="G138" s="2" t="str">
        <f>UPPER('[136]Karta matky'!$E$12)</f>
        <v>X</v>
      </c>
      <c r="H138" s="3" t="str">
        <f>IFERROR(VALUE('[136]Karta matky'!$C$34),"")</f>
        <v/>
      </c>
      <c r="I138" s="3" t="str">
        <f>IFERROR(AVERAGE('[136]Karta matky'!$D$34),"")</f>
        <v/>
      </c>
      <c r="J138" s="3" t="str">
        <f>IFERROR(AVERAGE('[136]Karta matky'!$E$34),"")</f>
        <v/>
      </c>
      <c r="K138" s="3" t="str">
        <f>IFERROR(AVERAGE('[136]Karta matky'!$F$34),"")</f>
        <v/>
      </c>
      <c r="L138" s="3" t="str">
        <f>IFERROR(AVERAGE('[136]Karta matky'!$G$34),"")</f>
        <v/>
      </c>
      <c r="M138" s="3" t="str">
        <f>IFERROR(VALUE('[136]Karta matky'!$H$34),"")</f>
        <v/>
      </c>
      <c r="N138" s="3" t="str">
        <f>IFERROR(AVERAGE('[136]Karta matky'!$I$34),"")</f>
        <v/>
      </c>
      <c r="O138" s="4" t="str">
        <f>IFERROR(AVERAGE('[136]Karta matky'!$J$34),"")</f>
        <v/>
      </c>
      <c r="P138" s="3" t="str">
        <f>IFERROR(AVERAGE('[136]Karta matky'!$M$34),"")</f>
        <v/>
      </c>
      <c r="Q138" s="3" t="str">
        <f>IFERROR(AVERAGE('[136]Karta matky'!$N$34),"")</f>
        <v/>
      </c>
      <c r="R138" s="3" t="str">
        <f>IFERROR(AVERAGE('[136]Karta matky'!$O$34),"")</f>
        <v/>
      </c>
      <c r="S138" s="5">
        <f t="shared" si="10"/>
        <v>0</v>
      </c>
      <c r="T138" s="6" t="str">
        <f t="shared" si="12"/>
        <v/>
      </c>
      <c r="U138" s="7" t="str">
        <f>IF(S138=0,"",IFERROR(SUM(T138)/(T405),""))</f>
        <v/>
      </c>
    </row>
    <row r="139" spans="1:21" x14ac:dyDescent="0.25">
      <c r="A139" s="22" t="s">
        <v>157</v>
      </c>
      <c r="B139" s="23">
        <f t="shared" si="11"/>
        <v>137</v>
      </c>
      <c r="C139" s="2" t="str">
        <f>T('[137]Karta matky'!$J$12)</f>
        <v>z, 01</v>
      </c>
      <c r="D139" s="1" t="str">
        <f>UPPER('[137]Karta matky'!$B$12)</f>
        <v>TES190001</v>
      </c>
      <c r="E139" s="2" t="str">
        <f>UPPER('[137]Karta matky'!$C$12)</f>
        <v>X</v>
      </c>
      <c r="F139" s="2" t="str">
        <f>UPPER('[137]Karta matky'!$D$12)</f>
        <v>X</v>
      </c>
      <c r="G139" s="2" t="str">
        <f>UPPER('[137]Karta matky'!$E$12)</f>
        <v>X</v>
      </c>
      <c r="H139" s="3" t="str">
        <f>IFERROR(VALUE('[137]Karta matky'!$C$34),"")</f>
        <v/>
      </c>
      <c r="I139" s="3" t="str">
        <f>IFERROR(AVERAGE('[137]Karta matky'!$D$34),"")</f>
        <v/>
      </c>
      <c r="J139" s="3" t="str">
        <f>IFERROR(AVERAGE('[137]Karta matky'!$E$34),"")</f>
        <v/>
      </c>
      <c r="K139" s="3" t="str">
        <f>IFERROR(AVERAGE('[137]Karta matky'!$F$34),"")</f>
        <v/>
      </c>
      <c r="L139" s="3" t="str">
        <f>IFERROR(AVERAGE('[137]Karta matky'!$G$34),"")</f>
        <v/>
      </c>
      <c r="M139" s="3" t="str">
        <f>IFERROR(VALUE('[137]Karta matky'!$H$34),"")</f>
        <v/>
      </c>
      <c r="N139" s="3" t="str">
        <f>IFERROR(AVERAGE('[137]Karta matky'!$I$34),"")</f>
        <v/>
      </c>
      <c r="O139" s="4" t="str">
        <f>IFERROR(AVERAGE('[137]Karta matky'!$J$34),"")</f>
        <v/>
      </c>
      <c r="P139" s="3" t="str">
        <f>IFERROR(AVERAGE('[137]Karta matky'!$M$34),"")</f>
        <v/>
      </c>
      <c r="Q139" s="3" t="str">
        <f>IFERROR(AVERAGE('[137]Karta matky'!$N$34),"")</f>
        <v/>
      </c>
      <c r="R139" s="3" t="str">
        <f>IFERROR(AVERAGE('[137]Karta matky'!$O$34),"")</f>
        <v/>
      </c>
      <c r="S139" s="5">
        <f t="shared" si="10"/>
        <v>0</v>
      </c>
      <c r="T139" s="6" t="str">
        <f t="shared" si="12"/>
        <v/>
      </c>
      <c r="U139" s="7" t="str">
        <f>IF(S139=0,"",IFERROR(SUM(T139)/(T405),""))</f>
        <v/>
      </c>
    </row>
    <row r="140" spans="1:21" x14ac:dyDescent="0.25">
      <c r="A140" s="22" t="s">
        <v>158</v>
      </c>
      <c r="B140" s="23">
        <f t="shared" si="11"/>
        <v>138</v>
      </c>
      <c r="C140" s="2" t="str">
        <f>T('[138]Karta matky'!$J$12)</f>
        <v>z, 01</v>
      </c>
      <c r="D140" s="1" t="str">
        <f>UPPER('[138]Karta matky'!$B$12)</f>
        <v>TES190001</v>
      </c>
      <c r="E140" s="2" t="str">
        <f>UPPER('[138]Karta matky'!$C$12)</f>
        <v>X</v>
      </c>
      <c r="F140" s="2" t="str">
        <f>UPPER('[138]Karta matky'!$D$12)</f>
        <v>X</v>
      </c>
      <c r="G140" s="2" t="str">
        <f>UPPER('[138]Karta matky'!$E$12)</f>
        <v>X</v>
      </c>
      <c r="H140" s="3" t="str">
        <f>IFERROR(VALUE('[138]Karta matky'!$C$34),"")</f>
        <v/>
      </c>
      <c r="I140" s="3" t="str">
        <f>IFERROR(AVERAGE('[138]Karta matky'!$D$34),"")</f>
        <v/>
      </c>
      <c r="J140" s="3" t="str">
        <f>IFERROR(AVERAGE('[138]Karta matky'!$E$34),"")</f>
        <v/>
      </c>
      <c r="K140" s="3" t="str">
        <f>IFERROR(AVERAGE('[138]Karta matky'!$F$34),"")</f>
        <v/>
      </c>
      <c r="L140" s="3" t="str">
        <f>IFERROR(AVERAGE('[138]Karta matky'!$G$34),"")</f>
        <v/>
      </c>
      <c r="M140" s="3" t="str">
        <f>IFERROR(VALUE('[138]Karta matky'!$H$34),"")</f>
        <v/>
      </c>
      <c r="N140" s="3" t="str">
        <f>IFERROR(AVERAGE('[138]Karta matky'!$I$34),"")</f>
        <v/>
      </c>
      <c r="O140" s="4" t="str">
        <f>IFERROR(AVERAGE('[138]Karta matky'!$J$34),"")</f>
        <v/>
      </c>
      <c r="P140" s="3" t="str">
        <f>IFERROR(AVERAGE('[138]Karta matky'!$M$34),"")</f>
        <v/>
      </c>
      <c r="Q140" s="3" t="str">
        <f>IFERROR(AVERAGE('[138]Karta matky'!$N$34),"")</f>
        <v/>
      </c>
      <c r="R140" s="3" t="str">
        <f>IFERROR(AVERAGE('[138]Karta matky'!$O$34),"")</f>
        <v/>
      </c>
      <c r="S140" s="5">
        <f t="shared" si="10"/>
        <v>0</v>
      </c>
      <c r="T140" s="6" t="str">
        <f t="shared" si="12"/>
        <v/>
      </c>
      <c r="U140" s="7" t="str">
        <f>IF(S140=0,"",IFERROR(SUM(T140)/(T405),""))</f>
        <v/>
      </c>
    </row>
    <row r="141" spans="1:21" x14ac:dyDescent="0.25">
      <c r="A141" s="22" t="s">
        <v>159</v>
      </c>
      <c r="B141" s="23">
        <f t="shared" si="11"/>
        <v>139</v>
      </c>
      <c r="C141" s="2" t="str">
        <f>T('[139]Karta matky'!$J$12)</f>
        <v>z, 01</v>
      </c>
      <c r="D141" s="1" t="str">
        <f>UPPER('[139]Karta matky'!$B$12)</f>
        <v>TES190001</v>
      </c>
      <c r="E141" s="2" t="str">
        <f>UPPER('[139]Karta matky'!$C$12)</f>
        <v>X</v>
      </c>
      <c r="F141" s="2" t="str">
        <f>UPPER('[139]Karta matky'!$D$12)</f>
        <v>X</v>
      </c>
      <c r="G141" s="2" t="str">
        <f>UPPER('[139]Karta matky'!$E$12)</f>
        <v>X</v>
      </c>
      <c r="H141" s="3" t="str">
        <f>IFERROR(VALUE('[139]Karta matky'!$C$34),"")</f>
        <v/>
      </c>
      <c r="I141" s="3" t="str">
        <f>IFERROR(AVERAGE('[139]Karta matky'!$D$34),"")</f>
        <v/>
      </c>
      <c r="J141" s="3" t="str">
        <f>IFERROR(AVERAGE('[139]Karta matky'!$E$34),"")</f>
        <v/>
      </c>
      <c r="K141" s="3" t="str">
        <f>IFERROR(AVERAGE('[139]Karta matky'!$F$34),"")</f>
        <v/>
      </c>
      <c r="L141" s="3" t="str">
        <f>IFERROR(AVERAGE('[139]Karta matky'!$G$34),"")</f>
        <v/>
      </c>
      <c r="M141" s="3" t="str">
        <f>IFERROR(VALUE('[139]Karta matky'!$H$34),"")</f>
        <v/>
      </c>
      <c r="N141" s="3" t="str">
        <f>IFERROR(AVERAGE('[139]Karta matky'!$I$34),"")</f>
        <v/>
      </c>
      <c r="O141" s="4" t="str">
        <f>IFERROR(AVERAGE('[139]Karta matky'!$J$34),"")</f>
        <v/>
      </c>
      <c r="P141" s="3" t="str">
        <f>IFERROR(AVERAGE('[139]Karta matky'!$M$34),"")</f>
        <v/>
      </c>
      <c r="Q141" s="3" t="str">
        <f>IFERROR(AVERAGE('[139]Karta matky'!$N$34),"")</f>
        <v/>
      </c>
      <c r="R141" s="3" t="str">
        <f>IFERROR(AVERAGE('[139]Karta matky'!$O$34),"")</f>
        <v/>
      </c>
      <c r="S141" s="5">
        <f t="shared" si="10"/>
        <v>0</v>
      </c>
      <c r="T141" s="6" t="str">
        <f t="shared" si="12"/>
        <v/>
      </c>
      <c r="U141" s="7" t="str">
        <f>IF(S141=0,"",IFERROR(SUM(T141)/(T405),""))</f>
        <v/>
      </c>
    </row>
    <row r="142" spans="1:21" x14ac:dyDescent="0.25">
      <c r="A142" s="22" t="s">
        <v>160</v>
      </c>
      <c r="B142" s="23">
        <f t="shared" si="11"/>
        <v>140</v>
      </c>
      <c r="C142" s="2" t="str">
        <f>T('[140]Karta matky'!$J$12)</f>
        <v>z, 01</v>
      </c>
      <c r="D142" s="1" t="str">
        <f>UPPER('[140]Karta matky'!$B$12)</f>
        <v>TES190001</v>
      </c>
      <c r="E142" s="2" t="str">
        <f>UPPER('[140]Karta matky'!$C$12)</f>
        <v>X</v>
      </c>
      <c r="F142" s="2" t="str">
        <f>UPPER('[140]Karta matky'!$D$12)</f>
        <v>X</v>
      </c>
      <c r="G142" s="2" t="str">
        <f>UPPER('[140]Karta matky'!$E$12)</f>
        <v>X</v>
      </c>
      <c r="H142" s="3" t="str">
        <f>IFERROR(VALUE('[140]Karta matky'!$C$34),"")</f>
        <v/>
      </c>
      <c r="I142" s="3" t="str">
        <f>IFERROR(AVERAGE('[140]Karta matky'!$D$34),"")</f>
        <v/>
      </c>
      <c r="J142" s="3" t="str">
        <f>IFERROR(AVERAGE('[140]Karta matky'!$E$34),"")</f>
        <v/>
      </c>
      <c r="K142" s="3" t="str">
        <f>IFERROR(AVERAGE('[140]Karta matky'!$F$34),"")</f>
        <v/>
      </c>
      <c r="L142" s="3" t="str">
        <f>IFERROR(AVERAGE('[140]Karta matky'!$G$34),"")</f>
        <v/>
      </c>
      <c r="M142" s="3" t="str">
        <f>IFERROR(VALUE('[140]Karta matky'!$H$34),"")</f>
        <v/>
      </c>
      <c r="N142" s="3" t="str">
        <f>IFERROR(AVERAGE('[140]Karta matky'!$I$34),"")</f>
        <v/>
      </c>
      <c r="O142" s="4" t="str">
        <f>IFERROR(AVERAGE('[140]Karta matky'!$J$34),"")</f>
        <v/>
      </c>
      <c r="P142" s="3" t="str">
        <f>IFERROR(AVERAGE('[140]Karta matky'!$M$34),"")</f>
        <v/>
      </c>
      <c r="Q142" s="3" t="str">
        <f>IFERROR(AVERAGE('[140]Karta matky'!$N$34),"")</f>
        <v/>
      </c>
      <c r="R142" s="3" t="str">
        <f>IFERROR(AVERAGE('[140]Karta matky'!$O$34),"")</f>
        <v/>
      </c>
      <c r="S142" s="5">
        <f t="shared" si="10"/>
        <v>0</v>
      </c>
      <c r="T142" s="6" t="str">
        <f t="shared" si="12"/>
        <v/>
      </c>
      <c r="U142" s="7" t="str">
        <f>IF(S142=0,"",IFERROR(SUM(T142)/(T405),""))</f>
        <v/>
      </c>
    </row>
    <row r="143" spans="1:21" x14ac:dyDescent="0.25">
      <c r="A143" s="22" t="s">
        <v>161</v>
      </c>
      <c r="B143" s="23">
        <f t="shared" si="11"/>
        <v>141</v>
      </c>
      <c r="C143" s="2" t="str">
        <f>T('[141]Karta matky'!$J$12)</f>
        <v>z, 01</v>
      </c>
      <c r="D143" s="1" t="str">
        <f>UPPER('[141]Karta matky'!$B$12)</f>
        <v>TES190001</v>
      </c>
      <c r="E143" s="2" t="str">
        <f>UPPER('[141]Karta matky'!$C$12)</f>
        <v>X</v>
      </c>
      <c r="F143" s="2" t="str">
        <f>UPPER('[141]Karta matky'!$D$12)</f>
        <v>X</v>
      </c>
      <c r="G143" s="2" t="str">
        <f>UPPER('[141]Karta matky'!$E$12)</f>
        <v>X</v>
      </c>
      <c r="H143" s="3" t="str">
        <f>IFERROR(VALUE('[141]Karta matky'!$C$34),"")</f>
        <v/>
      </c>
      <c r="I143" s="3" t="str">
        <f>IFERROR(AVERAGE('[141]Karta matky'!$D$34),"")</f>
        <v/>
      </c>
      <c r="J143" s="3" t="str">
        <f>IFERROR(AVERAGE('[141]Karta matky'!$E$34),"")</f>
        <v/>
      </c>
      <c r="K143" s="3" t="str">
        <f>IFERROR(AVERAGE('[141]Karta matky'!$F$34),"")</f>
        <v/>
      </c>
      <c r="L143" s="3" t="str">
        <f>IFERROR(AVERAGE('[141]Karta matky'!$G$34),"")</f>
        <v/>
      </c>
      <c r="M143" s="3" t="str">
        <f>IFERROR(VALUE('[141]Karta matky'!$H$34),"")</f>
        <v/>
      </c>
      <c r="N143" s="3" t="str">
        <f>IFERROR(AVERAGE('[141]Karta matky'!$I$34),"")</f>
        <v/>
      </c>
      <c r="O143" s="4" t="str">
        <f>IFERROR(AVERAGE('[141]Karta matky'!$J$34),"")</f>
        <v/>
      </c>
      <c r="P143" s="3" t="str">
        <f>IFERROR(AVERAGE('[141]Karta matky'!$M$34),"")</f>
        <v/>
      </c>
      <c r="Q143" s="3" t="str">
        <f>IFERROR(AVERAGE('[141]Karta matky'!$N$34),"")</f>
        <v/>
      </c>
      <c r="R143" s="3" t="str">
        <f>IFERROR(AVERAGE('[141]Karta matky'!$O$34),"")</f>
        <v/>
      </c>
      <c r="S143" s="5">
        <f t="shared" si="10"/>
        <v>0</v>
      </c>
      <c r="T143" s="6" t="str">
        <f t="shared" si="12"/>
        <v/>
      </c>
      <c r="U143" s="7" t="str">
        <f>IF(S143=0,"",IFERROR(SUM(T143)/(T405),""))</f>
        <v/>
      </c>
    </row>
    <row r="144" spans="1:21" x14ac:dyDescent="0.25">
      <c r="A144" s="22" t="s">
        <v>162</v>
      </c>
      <c r="B144" s="23">
        <f t="shared" si="11"/>
        <v>142</v>
      </c>
      <c r="C144" s="2" t="str">
        <f>T('[142]Karta matky'!$J$12)</f>
        <v>z, 01</v>
      </c>
      <c r="D144" s="1" t="str">
        <f>UPPER('[142]Karta matky'!$B$12)</f>
        <v>TES190001</v>
      </c>
      <c r="E144" s="2" t="str">
        <f>UPPER('[142]Karta matky'!$C$12)</f>
        <v>X</v>
      </c>
      <c r="F144" s="2" t="str">
        <f>UPPER('[142]Karta matky'!$D$12)</f>
        <v>X</v>
      </c>
      <c r="G144" s="2" t="str">
        <f>UPPER('[142]Karta matky'!$E$12)</f>
        <v>X</v>
      </c>
      <c r="H144" s="3" t="str">
        <f>IFERROR(VALUE('[142]Karta matky'!$C$34),"")</f>
        <v/>
      </c>
      <c r="I144" s="3" t="str">
        <f>IFERROR(AVERAGE('[142]Karta matky'!$D$34),"")</f>
        <v/>
      </c>
      <c r="J144" s="3" t="str">
        <f>IFERROR(AVERAGE('[142]Karta matky'!$E$34),"")</f>
        <v/>
      </c>
      <c r="K144" s="3" t="str">
        <f>IFERROR(AVERAGE('[142]Karta matky'!$F$34),"")</f>
        <v/>
      </c>
      <c r="L144" s="3" t="str">
        <f>IFERROR(AVERAGE('[142]Karta matky'!$G$34),"")</f>
        <v/>
      </c>
      <c r="M144" s="3" t="str">
        <f>IFERROR(VALUE('[142]Karta matky'!$H$34),"")</f>
        <v/>
      </c>
      <c r="N144" s="3" t="str">
        <f>IFERROR(AVERAGE('[142]Karta matky'!$I$34),"")</f>
        <v/>
      </c>
      <c r="O144" s="4" t="str">
        <f>IFERROR(AVERAGE('[142]Karta matky'!$J$34),"")</f>
        <v/>
      </c>
      <c r="P144" s="3" t="str">
        <f>IFERROR(AVERAGE('[142]Karta matky'!$M$34),"")</f>
        <v/>
      </c>
      <c r="Q144" s="3" t="str">
        <f>IFERROR(AVERAGE('[142]Karta matky'!$N$34),"")</f>
        <v/>
      </c>
      <c r="R144" s="3" t="str">
        <f>IFERROR(AVERAGE('[142]Karta matky'!$O$34),"")</f>
        <v/>
      </c>
      <c r="S144" s="5">
        <f t="shared" si="10"/>
        <v>0</v>
      </c>
      <c r="T144" s="6" t="str">
        <f t="shared" si="12"/>
        <v/>
      </c>
      <c r="U144" s="7" t="str">
        <f>IF(S144=0,"",IFERROR(SUM(T144)/(T405),""))</f>
        <v/>
      </c>
    </row>
    <row r="145" spans="1:21" x14ac:dyDescent="0.25">
      <c r="A145" s="22" t="s">
        <v>163</v>
      </c>
      <c r="B145" s="23">
        <f t="shared" si="11"/>
        <v>143</v>
      </c>
      <c r="C145" s="2" t="str">
        <f>T('[143]Karta matky'!$J$12)</f>
        <v>z, 01</v>
      </c>
      <c r="D145" s="1" t="str">
        <f>UPPER('[143]Karta matky'!$B$12)</f>
        <v>TES190001</v>
      </c>
      <c r="E145" s="2" t="str">
        <f>UPPER('[143]Karta matky'!$C$12)</f>
        <v>X</v>
      </c>
      <c r="F145" s="2" t="str">
        <f>UPPER('[143]Karta matky'!$D$12)</f>
        <v>X</v>
      </c>
      <c r="G145" s="2" t="str">
        <f>UPPER('[143]Karta matky'!$E$12)</f>
        <v>X</v>
      </c>
      <c r="H145" s="3" t="str">
        <f>IFERROR(VALUE('[143]Karta matky'!$C$34),"")</f>
        <v/>
      </c>
      <c r="I145" s="3" t="str">
        <f>IFERROR(AVERAGE('[143]Karta matky'!$D$34),"")</f>
        <v/>
      </c>
      <c r="J145" s="3" t="str">
        <f>IFERROR(AVERAGE('[143]Karta matky'!$E$34),"")</f>
        <v/>
      </c>
      <c r="K145" s="3" t="str">
        <f>IFERROR(AVERAGE('[143]Karta matky'!$F$34),"")</f>
        <v/>
      </c>
      <c r="L145" s="3" t="str">
        <f>IFERROR(AVERAGE('[143]Karta matky'!$G$34),"")</f>
        <v/>
      </c>
      <c r="M145" s="3" t="str">
        <f>IFERROR(VALUE('[143]Karta matky'!$H$34),"")</f>
        <v/>
      </c>
      <c r="N145" s="3" t="str">
        <f>IFERROR(AVERAGE('[143]Karta matky'!$I$34),"")</f>
        <v/>
      </c>
      <c r="O145" s="4" t="str">
        <f>IFERROR(AVERAGE('[143]Karta matky'!$J$34),"")</f>
        <v/>
      </c>
      <c r="P145" s="3" t="str">
        <f>IFERROR(AVERAGE('[143]Karta matky'!$M$34),"")</f>
        <v/>
      </c>
      <c r="Q145" s="3" t="str">
        <f>IFERROR(AVERAGE('[143]Karta matky'!$N$34),"")</f>
        <v/>
      </c>
      <c r="R145" s="3" t="str">
        <f>IFERROR(AVERAGE('[143]Karta matky'!$O$34),"")</f>
        <v/>
      </c>
      <c r="S145" s="5">
        <f t="shared" si="10"/>
        <v>0</v>
      </c>
      <c r="T145" s="6" t="str">
        <f t="shared" si="12"/>
        <v/>
      </c>
      <c r="U145" s="7" t="str">
        <f>IF(S145=0,"",IFERROR(SUM(T145)/(T405),""))</f>
        <v/>
      </c>
    </row>
    <row r="146" spans="1:21" x14ac:dyDescent="0.25">
      <c r="A146" s="22" t="s">
        <v>164</v>
      </c>
      <c r="B146" s="23">
        <f t="shared" si="11"/>
        <v>144</v>
      </c>
      <c r="C146" s="2" t="str">
        <f>T('[144]Karta matky'!$J$12)</f>
        <v>z, 01</v>
      </c>
      <c r="D146" s="1" t="str">
        <f>UPPER('[144]Karta matky'!$B$12)</f>
        <v>TES190001</v>
      </c>
      <c r="E146" s="2" t="str">
        <f>UPPER('[144]Karta matky'!$C$12)</f>
        <v>X</v>
      </c>
      <c r="F146" s="2" t="str">
        <f>UPPER('[144]Karta matky'!$D$12)</f>
        <v>X</v>
      </c>
      <c r="G146" s="2" t="str">
        <f>UPPER('[144]Karta matky'!$E$12)</f>
        <v>X</v>
      </c>
      <c r="H146" s="3" t="str">
        <f>IFERROR(VALUE('[144]Karta matky'!$C$34),"")</f>
        <v/>
      </c>
      <c r="I146" s="3" t="str">
        <f>IFERROR(AVERAGE('[144]Karta matky'!$D$34),"")</f>
        <v/>
      </c>
      <c r="J146" s="3" t="str">
        <f>IFERROR(AVERAGE('[144]Karta matky'!$E$34),"")</f>
        <v/>
      </c>
      <c r="K146" s="3" t="str">
        <f>IFERROR(AVERAGE('[144]Karta matky'!$F$34),"")</f>
        <v/>
      </c>
      <c r="L146" s="3" t="str">
        <f>IFERROR(AVERAGE('[144]Karta matky'!$G$34),"")</f>
        <v/>
      </c>
      <c r="M146" s="3" t="str">
        <f>IFERROR(VALUE('[144]Karta matky'!$H$34),"")</f>
        <v/>
      </c>
      <c r="N146" s="3" t="str">
        <f>IFERROR(AVERAGE('[144]Karta matky'!$I$34),"")</f>
        <v/>
      </c>
      <c r="O146" s="4" t="str">
        <f>IFERROR(AVERAGE('[144]Karta matky'!$J$34),"")</f>
        <v/>
      </c>
      <c r="P146" s="3" t="str">
        <f>IFERROR(AVERAGE('[144]Karta matky'!$M$34),"")</f>
        <v/>
      </c>
      <c r="Q146" s="3" t="str">
        <f>IFERROR(AVERAGE('[144]Karta matky'!$N$34),"")</f>
        <v/>
      </c>
      <c r="R146" s="3" t="str">
        <f>IFERROR(AVERAGE('[144]Karta matky'!$O$34),"")</f>
        <v/>
      </c>
      <c r="S146" s="5">
        <f t="shared" si="10"/>
        <v>0</v>
      </c>
      <c r="T146" s="6" t="str">
        <f t="shared" si="12"/>
        <v/>
      </c>
      <c r="U146" s="7" t="str">
        <f>IF(S146=0,"",IFERROR(SUM(T146)/(T405),""))</f>
        <v/>
      </c>
    </row>
    <row r="147" spans="1:21" x14ac:dyDescent="0.25">
      <c r="A147" s="22" t="s">
        <v>165</v>
      </c>
      <c r="B147" s="23">
        <f t="shared" si="11"/>
        <v>145</v>
      </c>
      <c r="C147" s="2" t="str">
        <f>T('[145]Karta matky'!$J$12)</f>
        <v>z, 01</v>
      </c>
      <c r="D147" s="1" t="str">
        <f>UPPER('[145]Karta matky'!$B$12)</f>
        <v>TES190001</v>
      </c>
      <c r="E147" s="2" t="str">
        <f>UPPER('[145]Karta matky'!$C$12)</f>
        <v>X</v>
      </c>
      <c r="F147" s="2" t="str">
        <f>UPPER('[145]Karta matky'!$D$12)</f>
        <v>X</v>
      </c>
      <c r="G147" s="2" t="str">
        <f>UPPER('[145]Karta matky'!$E$12)</f>
        <v>X</v>
      </c>
      <c r="H147" s="3" t="str">
        <f>IFERROR(VALUE('[145]Karta matky'!$C$34),"")</f>
        <v/>
      </c>
      <c r="I147" s="3" t="str">
        <f>IFERROR(AVERAGE('[145]Karta matky'!$D$34),"")</f>
        <v/>
      </c>
      <c r="J147" s="3" t="str">
        <f>IFERROR(AVERAGE('[145]Karta matky'!$E$34),"")</f>
        <v/>
      </c>
      <c r="K147" s="3" t="str">
        <f>IFERROR(AVERAGE('[145]Karta matky'!$F$34),"")</f>
        <v/>
      </c>
      <c r="L147" s="3" t="str">
        <f>IFERROR(AVERAGE('[145]Karta matky'!$G$34),"")</f>
        <v/>
      </c>
      <c r="M147" s="3" t="str">
        <f>IFERROR(VALUE('[145]Karta matky'!$H$34),"")</f>
        <v/>
      </c>
      <c r="N147" s="3" t="str">
        <f>IFERROR(AVERAGE('[145]Karta matky'!$I$34),"")</f>
        <v/>
      </c>
      <c r="O147" s="4" t="str">
        <f>IFERROR(AVERAGE('[145]Karta matky'!$J$34),"")</f>
        <v/>
      </c>
      <c r="P147" s="3" t="str">
        <f>IFERROR(AVERAGE('[145]Karta matky'!$M$34),"")</f>
        <v/>
      </c>
      <c r="Q147" s="3" t="str">
        <f>IFERROR(AVERAGE('[145]Karta matky'!$N$34),"")</f>
        <v/>
      </c>
      <c r="R147" s="3" t="str">
        <f>IFERROR(AVERAGE('[145]Karta matky'!$O$34),"")</f>
        <v/>
      </c>
      <c r="S147" s="5">
        <f t="shared" si="10"/>
        <v>0</v>
      </c>
      <c r="T147" s="6" t="str">
        <f t="shared" si="12"/>
        <v/>
      </c>
      <c r="U147" s="7" t="str">
        <f>IF(S147=0,"",IFERROR(SUM(T147)/(T405),""))</f>
        <v/>
      </c>
    </row>
    <row r="148" spans="1:21" x14ac:dyDescent="0.25">
      <c r="A148" s="22" t="s">
        <v>166</v>
      </c>
      <c r="B148" s="23">
        <f t="shared" si="11"/>
        <v>146</v>
      </c>
      <c r="C148" s="2" t="str">
        <f>T('[146]Karta matky'!$J$12)</f>
        <v>z, 01</v>
      </c>
      <c r="D148" s="1" t="str">
        <f>UPPER('[146]Karta matky'!$B$12)</f>
        <v>TES190001</v>
      </c>
      <c r="E148" s="2" t="str">
        <f>UPPER('[146]Karta matky'!$C$12)</f>
        <v>X</v>
      </c>
      <c r="F148" s="2" t="str">
        <f>UPPER('[146]Karta matky'!$D$12)</f>
        <v>X</v>
      </c>
      <c r="G148" s="2" t="str">
        <f>UPPER('[146]Karta matky'!$E$12)</f>
        <v>X</v>
      </c>
      <c r="H148" s="3" t="str">
        <f>IFERROR(VALUE('[146]Karta matky'!$C$34),"")</f>
        <v/>
      </c>
      <c r="I148" s="3" t="str">
        <f>IFERROR(AVERAGE('[146]Karta matky'!$D$34),"")</f>
        <v/>
      </c>
      <c r="J148" s="3" t="str">
        <f>IFERROR(AVERAGE('[146]Karta matky'!$E$34),"")</f>
        <v/>
      </c>
      <c r="K148" s="3" t="str">
        <f>IFERROR(AVERAGE('[146]Karta matky'!$F$34),"")</f>
        <v/>
      </c>
      <c r="L148" s="3" t="str">
        <f>IFERROR(AVERAGE('[146]Karta matky'!$G$34),"")</f>
        <v/>
      </c>
      <c r="M148" s="3" t="str">
        <f>IFERROR(VALUE('[146]Karta matky'!$H$34),"")</f>
        <v/>
      </c>
      <c r="N148" s="3" t="str">
        <f>IFERROR(AVERAGE('[146]Karta matky'!$I$34),"")</f>
        <v/>
      </c>
      <c r="O148" s="4" t="str">
        <f>IFERROR(AVERAGE('[146]Karta matky'!$J$34),"")</f>
        <v/>
      </c>
      <c r="P148" s="3" t="str">
        <f>IFERROR(AVERAGE('[146]Karta matky'!$M$34),"")</f>
        <v/>
      </c>
      <c r="Q148" s="3" t="str">
        <f>IFERROR(AVERAGE('[146]Karta matky'!$N$34),"")</f>
        <v/>
      </c>
      <c r="R148" s="3" t="str">
        <f>IFERROR(AVERAGE('[146]Karta matky'!$O$34),"")</f>
        <v/>
      </c>
      <c r="S148" s="5">
        <f t="shared" si="10"/>
        <v>0</v>
      </c>
      <c r="T148" s="6" t="str">
        <f t="shared" si="12"/>
        <v/>
      </c>
      <c r="U148" s="7" t="str">
        <f>IF(S148=0,"",IFERROR(SUM(T148)/(T405),""))</f>
        <v/>
      </c>
    </row>
    <row r="149" spans="1:21" x14ac:dyDescent="0.25">
      <c r="A149" s="22" t="s">
        <v>167</v>
      </c>
      <c r="B149" s="23">
        <f t="shared" si="11"/>
        <v>147</v>
      </c>
      <c r="C149" s="2" t="str">
        <f>T('[147]Karta matky'!$J$12)</f>
        <v>z, 01</v>
      </c>
      <c r="D149" s="1" t="str">
        <f>UPPER('[147]Karta matky'!$B$12)</f>
        <v>TES190001</v>
      </c>
      <c r="E149" s="2" t="str">
        <f>UPPER('[147]Karta matky'!$C$12)</f>
        <v>X</v>
      </c>
      <c r="F149" s="2" t="str">
        <f>UPPER('[147]Karta matky'!$D$12)</f>
        <v>X</v>
      </c>
      <c r="G149" s="2" t="str">
        <f>UPPER('[147]Karta matky'!$E$12)</f>
        <v>X</v>
      </c>
      <c r="H149" s="3" t="str">
        <f>IFERROR(VALUE('[147]Karta matky'!$C$34),"")</f>
        <v/>
      </c>
      <c r="I149" s="3" t="str">
        <f>IFERROR(AVERAGE('[147]Karta matky'!$D$34),"")</f>
        <v/>
      </c>
      <c r="J149" s="3" t="str">
        <f>IFERROR(AVERAGE('[147]Karta matky'!$E$34),"")</f>
        <v/>
      </c>
      <c r="K149" s="3" t="str">
        <f>IFERROR(AVERAGE('[147]Karta matky'!$F$34),"")</f>
        <v/>
      </c>
      <c r="L149" s="3" t="str">
        <f>IFERROR(AVERAGE('[147]Karta matky'!$G$34),"")</f>
        <v/>
      </c>
      <c r="M149" s="3" t="str">
        <f>IFERROR(VALUE('[147]Karta matky'!$H$34),"")</f>
        <v/>
      </c>
      <c r="N149" s="3" t="str">
        <f>IFERROR(AVERAGE('[147]Karta matky'!$I$34),"")</f>
        <v/>
      </c>
      <c r="O149" s="4" t="str">
        <f>IFERROR(AVERAGE('[147]Karta matky'!$J$34),"")</f>
        <v/>
      </c>
      <c r="P149" s="3" t="str">
        <f>IFERROR(AVERAGE('[147]Karta matky'!$M$34),"")</f>
        <v/>
      </c>
      <c r="Q149" s="3" t="str">
        <f>IFERROR(AVERAGE('[147]Karta matky'!$N$34),"")</f>
        <v/>
      </c>
      <c r="R149" s="3" t="str">
        <f>IFERROR(AVERAGE('[147]Karta matky'!$O$34),"")</f>
        <v/>
      </c>
      <c r="S149" s="5">
        <f t="shared" si="10"/>
        <v>0</v>
      </c>
      <c r="T149" s="6" t="str">
        <f t="shared" si="12"/>
        <v/>
      </c>
      <c r="U149" s="7" t="str">
        <f>IF(S149=0,"",IFERROR(SUM(T149)/(T405),""))</f>
        <v/>
      </c>
    </row>
    <row r="150" spans="1:21" x14ac:dyDescent="0.25">
      <c r="A150" s="22" t="s">
        <v>168</v>
      </c>
      <c r="B150" s="23">
        <f t="shared" si="11"/>
        <v>148</v>
      </c>
      <c r="C150" s="2" t="str">
        <f>T('[148]Karta matky'!$J$12)</f>
        <v>z, 01</v>
      </c>
      <c r="D150" s="1" t="str">
        <f>UPPER('[148]Karta matky'!$B$12)</f>
        <v>TES190001</v>
      </c>
      <c r="E150" s="2" t="str">
        <f>UPPER('[148]Karta matky'!$C$12)</f>
        <v>X</v>
      </c>
      <c r="F150" s="2" t="str">
        <f>UPPER('[148]Karta matky'!$D$12)</f>
        <v>X</v>
      </c>
      <c r="G150" s="2" t="str">
        <f>UPPER('[148]Karta matky'!$E$12)</f>
        <v>X</v>
      </c>
      <c r="H150" s="3" t="str">
        <f>IFERROR(VALUE('[148]Karta matky'!$C$34),"")</f>
        <v/>
      </c>
      <c r="I150" s="3" t="str">
        <f>IFERROR(AVERAGE('[148]Karta matky'!$D$34),"")</f>
        <v/>
      </c>
      <c r="J150" s="3" t="str">
        <f>IFERROR(AVERAGE('[148]Karta matky'!$E$34),"")</f>
        <v/>
      </c>
      <c r="K150" s="3" t="str">
        <f>IFERROR(AVERAGE('[148]Karta matky'!$F$34),"")</f>
        <v/>
      </c>
      <c r="L150" s="3" t="str">
        <f>IFERROR(AVERAGE('[148]Karta matky'!$G$34),"")</f>
        <v/>
      </c>
      <c r="M150" s="3" t="str">
        <f>IFERROR(VALUE('[148]Karta matky'!$H$34),"")</f>
        <v/>
      </c>
      <c r="N150" s="3" t="str">
        <f>IFERROR(AVERAGE('[148]Karta matky'!$I$34),"")</f>
        <v/>
      </c>
      <c r="O150" s="4" t="str">
        <f>IFERROR(AVERAGE('[148]Karta matky'!$J$34),"")</f>
        <v/>
      </c>
      <c r="P150" s="3" t="str">
        <f>IFERROR(AVERAGE('[148]Karta matky'!$M$34),"")</f>
        <v/>
      </c>
      <c r="Q150" s="3" t="str">
        <f>IFERROR(AVERAGE('[148]Karta matky'!$N$34),"")</f>
        <v/>
      </c>
      <c r="R150" s="3" t="str">
        <f>IFERROR(AVERAGE('[148]Karta matky'!$O$34),"")</f>
        <v/>
      </c>
      <c r="S150" s="5">
        <f t="shared" si="10"/>
        <v>0</v>
      </c>
      <c r="T150" s="6" t="str">
        <f t="shared" si="12"/>
        <v/>
      </c>
      <c r="U150" s="7" t="str">
        <f>IF(S150=0,"",IFERROR(SUM(T150)/(T405),""))</f>
        <v/>
      </c>
    </row>
    <row r="151" spans="1:21" x14ac:dyDescent="0.25">
      <c r="A151" s="22" t="s">
        <v>169</v>
      </c>
      <c r="B151" s="23">
        <f t="shared" si="11"/>
        <v>149</v>
      </c>
      <c r="C151" s="2" t="str">
        <f>T('[149]Karta matky'!$J$12)</f>
        <v>z, 01</v>
      </c>
      <c r="D151" s="1" t="str">
        <f>UPPER('[149]Karta matky'!$B$12)</f>
        <v>TES190001</v>
      </c>
      <c r="E151" s="2" t="str">
        <f>UPPER('[149]Karta matky'!$C$12)</f>
        <v>X</v>
      </c>
      <c r="F151" s="2" t="str">
        <f>UPPER('[149]Karta matky'!$D$12)</f>
        <v>X</v>
      </c>
      <c r="G151" s="2" t="str">
        <f>UPPER('[149]Karta matky'!$E$12)</f>
        <v>X</v>
      </c>
      <c r="H151" s="3" t="str">
        <f>IFERROR(VALUE('[149]Karta matky'!$C$34),"")</f>
        <v/>
      </c>
      <c r="I151" s="3" t="str">
        <f>IFERROR(AVERAGE('[149]Karta matky'!$D$34),"")</f>
        <v/>
      </c>
      <c r="J151" s="3" t="str">
        <f>IFERROR(AVERAGE('[149]Karta matky'!$E$34),"")</f>
        <v/>
      </c>
      <c r="K151" s="3" t="str">
        <f>IFERROR(AVERAGE('[149]Karta matky'!$F$34),"")</f>
        <v/>
      </c>
      <c r="L151" s="3" t="str">
        <f>IFERROR(AVERAGE('[149]Karta matky'!$G$34),"")</f>
        <v/>
      </c>
      <c r="M151" s="3" t="str">
        <f>IFERROR(VALUE('[149]Karta matky'!$H$34),"")</f>
        <v/>
      </c>
      <c r="N151" s="3" t="str">
        <f>IFERROR(AVERAGE('[149]Karta matky'!$I$34),"")</f>
        <v/>
      </c>
      <c r="O151" s="4" t="str">
        <f>IFERROR(AVERAGE('[149]Karta matky'!$J$34),"")</f>
        <v/>
      </c>
      <c r="P151" s="3" t="str">
        <f>IFERROR(AVERAGE('[149]Karta matky'!$M$34),"")</f>
        <v/>
      </c>
      <c r="Q151" s="3" t="str">
        <f>IFERROR(AVERAGE('[149]Karta matky'!$N$34),"")</f>
        <v/>
      </c>
      <c r="R151" s="3" t="str">
        <f>IFERROR(AVERAGE('[149]Karta matky'!$O$34),"")</f>
        <v/>
      </c>
      <c r="S151" s="5">
        <f t="shared" si="10"/>
        <v>0</v>
      </c>
      <c r="T151" s="6" t="str">
        <f t="shared" si="12"/>
        <v/>
      </c>
      <c r="U151" s="7" t="str">
        <f>IF(S151=0,"",IFERROR(SUM(T151)/(T405),""))</f>
        <v/>
      </c>
    </row>
    <row r="152" spans="1:21" x14ac:dyDescent="0.25">
      <c r="A152" s="22" t="s">
        <v>170</v>
      </c>
      <c r="B152" s="23">
        <f t="shared" si="11"/>
        <v>150</v>
      </c>
      <c r="C152" s="2" t="str">
        <f>T('[150]Karta matky'!$J$12)</f>
        <v>z, 01</v>
      </c>
      <c r="D152" s="1" t="str">
        <f>UPPER('[150]Karta matky'!$B$12)</f>
        <v>TES190001</v>
      </c>
      <c r="E152" s="2" t="str">
        <f>UPPER('[150]Karta matky'!$C$12)</f>
        <v>X</v>
      </c>
      <c r="F152" s="2" t="str">
        <f>UPPER('[150]Karta matky'!$D$12)</f>
        <v>X</v>
      </c>
      <c r="G152" s="2" t="str">
        <f>UPPER('[150]Karta matky'!$E$12)</f>
        <v>X</v>
      </c>
      <c r="H152" s="3" t="str">
        <f>IFERROR(VALUE('[150]Karta matky'!$C$34),"")</f>
        <v/>
      </c>
      <c r="I152" s="3" t="str">
        <f>IFERROR(AVERAGE('[150]Karta matky'!$D$34),"")</f>
        <v/>
      </c>
      <c r="J152" s="3" t="str">
        <f>IFERROR(AVERAGE('[150]Karta matky'!$E$34),"")</f>
        <v/>
      </c>
      <c r="K152" s="3" t="str">
        <f>IFERROR(AVERAGE('[150]Karta matky'!$F$34),"")</f>
        <v/>
      </c>
      <c r="L152" s="3" t="str">
        <f>IFERROR(AVERAGE('[150]Karta matky'!$G$34),"")</f>
        <v/>
      </c>
      <c r="M152" s="3" t="str">
        <f>IFERROR(VALUE('[150]Karta matky'!$H$34),"")</f>
        <v/>
      </c>
      <c r="N152" s="3" t="str">
        <f>IFERROR(AVERAGE('[150]Karta matky'!$I$34),"")</f>
        <v/>
      </c>
      <c r="O152" s="4" t="str">
        <f>IFERROR(AVERAGE('[150]Karta matky'!$J$34),"")</f>
        <v/>
      </c>
      <c r="P152" s="3" t="str">
        <f>IFERROR(AVERAGE('[150]Karta matky'!$M$34),"")</f>
        <v/>
      </c>
      <c r="Q152" s="3" t="str">
        <f>IFERROR(AVERAGE('[150]Karta matky'!$N$34),"")</f>
        <v/>
      </c>
      <c r="R152" s="3" t="str">
        <f>IFERROR(AVERAGE('[150]Karta matky'!$O$34),"")</f>
        <v/>
      </c>
      <c r="S152" s="5">
        <f t="shared" si="10"/>
        <v>0</v>
      </c>
      <c r="T152" s="6" t="str">
        <f t="shared" si="12"/>
        <v/>
      </c>
      <c r="U152" s="7" t="str">
        <f>IF(S152=0,"",IFERROR(SUM(T152)/(T405),""))</f>
        <v/>
      </c>
    </row>
    <row r="153" spans="1:21" x14ac:dyDescent="0.25">
      <c r="A153" s="22" t="s">
        <v>171</v>
      </c>
      <c r="B153" s="23">
        <f t="shared" si="11"/>
        <v>151</v>
      </c>
      <c r="C153" s="2" t="str">
        <f>T('[151]Karta matky'!$J$12)</f>
        <v>z, 01</v>
      </c>
      <c r="D153" s="1" t="str">
        <f>UPPER('[151]Karta matky'!$B$12)</f>
        <v>TES190001</v>
      </c>
      <c r="E153" s="2" t="str">
        <f>UPPER('[151]Karta matky'!$C$12)</f>
        <v>X</v>
      </c>
      <c r="F153" s="2" t="str">
        <f>UPPER('[151]Karta matky'!$D$12)</f>
        <v>X</v>
      </c>
      <c r="G153" s="2" t="str">
        <f>UPPER('[151]Karta matky'!$E$12)</f>
        <v>X</v>
      </c>
      <c r="H153" s="3" t="str">
        <f>IFERROR(VALUE('[151]Karta matky'!$C$34),"")</f>
        <v/>
      </c>
      <c r="I153" s="3" t="str">
        <f>IFERROR(AVERAGE('[151]Karta matky'!$D$34),"")</f>
        <v/>
      </c>
      <c r="J153" s="3" t="str">
        <f>IFERROR(AVERAGE('[151]Karta matky'!$E$34),"")</f>
        <v/>
      </c>
      <c r="K153" s="3" t="str">
        <f>IFERROR(AVERAGE('[151]Karta matky'!$F$34),"")</f>
        <v/>
      </c>
      <c r="L153" s="3" t="str">
        <f>IFERROR(AVERAGE('[151]Karta matky'!$G$34),"")</f>
        <v/>
      </c>
      <c r="M153" s="3" t="str">
        <f>IFERROR(VALUE('[151]Karta matky'!$H$34),"")</f>
        <v/>
      </c>
      <c r="N153" s="3" t="str">
        <f>IFERROR(AVERAGE('[151]Karta matky'!$I$34),"")</f>
        <v/>
      </c>
      <c r="O153" s="4" t="str">
        <f>IFERROR(AVERAGE('[151]Karta matky'!$J$34),"")</f>
        <v/>
      </c>
      <c r="P153" s="3" t="str">
        <f>IFERROR(AVERAGE('[151]Karta matky'!$M$34),"")</f>
        <v/>
      </c>
      <c r="Q153" s="3" t="str">
        <f>IFERROR(AVERAGE('[151]Karta matky'!$N$34),"")</f>
        <v/>
      </c>
      <c r="R153" s="3" t="str">
        <f>IFERROR(AVERAGE('[151]Karta matky'!$O$34),"")</f>
        <v/>
      </c>
      <c r="S153" s="5">
        <f t="shared" si="10"/>
        <v>0</v>
      </c>
      <c r="T153" s="6" t="str">
        <f t="shared" si="12"/>
        <v/>
      </c>
      <c r="U153" s="7" t="str">
        <f>IF(S153=0,"",IFERROR(SUM(T153)/(T405),""))</f>
        <v/>
      </c>
    </row>
    <row r="154" spans="1:21" x14ac:dyDescent="0.25">
      <c r="A154" s="22" t="s">
        <v>172</v>
      </c>
      <c r="B154" s="23">
        <f t="shared" si="11"/>
        <v>152</v>
      </c>
      <c r="C154" s="2" t="str">
        <f>T('[152]Karta matky'!$J$12)</f>
        <v>z, 01</v>
      </c>
      <c r="D154" s="1" t="str">
        <f>UPPER('[152]Karta matky'!$B$12)</f>
        <v>TES190001</v>
      </c>
      <c r="E154" s="2" t="str">
        <f>UPPER('[152]Karta matky'!$C$12)</f>
        <v>X</v>
      </c>
      <c r="F154" s="2" t="str">
        <f>UPPER('[152]Karta matky'!$D$12)</f>
        <v>X</v>
      </c>
      <c r="G154" s="2" t="str">
        <f>UPPER('[152]Karta matky'!$E$12)</f>
        <v>X</v>
      </c>
      <c r="H154" s="3" t="str">
        <f>IFERROR(VALUE('[152]Karta matky'!$C$34),"")</f>
        <v/>
      </c>
      <c r="I154" s="3" t="str">
        <f>IFERROR(AVERAGE('[152]Karta matky'!$D$34),"")</f>
        <v/>
      </c>
      <c r="J154" s="3" t="str">
        <f>IFERROR(AVERAGE('[152]Karta matky'!$E$34),"")</f>
        <v/>
      </c>
      <c r="K154" s="3" t="str">
        <f>IFERROR(AVERAGE('[152]Karta matky'!$F$34),"")</f>
        <v/>
      </c>
      <c r="L154" s="3" t="str">
        <f>IFERROR(AVERAGE('[152]Karta matky'!$G$34),"")</f>
        <v/>
      </c>
      <c r="M154" s="3" t="str">
        <f>IFERROR(VALUE('[152]Karta matky'!$H$34),"")</f>
        <v/>
      </c>
      <c r="N154" s="3" t="str">
        <f>IFERROR(AVERAGE('[152]Karta matky'!$I$34),"")</f>
        <v/>
      </c>
      <c r="O154" s="4" t="str">
        <f>IFERROR(AVERAGE('[152]Karta matky'!$J$34),"")</f>
        <v/>
      </c>
      <c r="P154" s="3" t="str">
        <f>IFERROR(AVERAGE('[152]Karta matky'!$M$34),"")</f>
        <v/>
      </c>
      <c r="Q154" s="3" t="str">
        <f>IFERROR(AVERAGE('[152]Karta matky'!$N$34),"")</f>
        <v/>
      </c>
      <c r="R154" s="3" t="str">
        <f>IFERROR(AVERAGE('[152]Karta matky'!$O$34),"")</f>
        <v/>
      </c>
      <c r="S154" s="5">
        <f t="shared" si="10"/>
        <v>0</v>
      </c>
      <c r="T154" s="6" t="str">
        <f t="shared" si="12"/>
        <v/>
      </c>
      <c r="U154" s="7" t="str">
        <f>IF(S154=0,"",IFERROR(SUM(T154)/(T405),""))</f>
        <v/>
      </c>
    </row>
    <row r="155" spans="1:21" x14ac:dyDescent="0.25">
      <c r="A155" s="22" t="s">
        <v>173</v>
      </c>
      <c r="B155" s="23">
        <f t="shared" si="11"/>
        <v>153</v>
      </c>
      <c r="C155" s="2" t="str">
        <f>T('[153]Karta matky'!$J$12)</f>
        <v>z, 01</v>
      </c>
      <c r="D155" s="1" t="str">
        <f>UPPER('[153]Karta matky'!$B$12)</f>
        <v>TES190001</v>
      </c>
      <c r="E155" s="2" t="str">
        <f>UPPER('[153]Karta matky'!$C$12)</f>
        <v>X</v>
      </c>
      <c r="F155" s="2" t="str">
        <f>UPPER('[153]Karta matky'!$D$12)</f>
        <v>X</v>
      </c>
      <c r="G155" s="2" t="str">
        <f>UPPER('[153]Karta matky'!$E$12)</f>
        <v>X</v>
      </c>
      <c r="H155" s="3" t="str">
        <f>IFERROR(VALUE('[153]Karta matky'!$C$34),"")</f>
        <v/>
      </c>
      <c r="I155" s="3" t="str">
        <f>IFERROR(AVERAGE('[153]Karta matky'!$D$34),"")</f>
        <v/>
      </c>
      <c r="J155" s="3" t="str">
        <f>IFERROR(AVERAGE('[153]Karta matky'!$E$34),"")</f>
        <v/>
      </c>
      <c r="K155" s="3" t="str">
        <f>IFERROR(AVERAGE('[153]Karta matky'!$F$34),"")</f>
        <v/>
      </c>
      <c r="L155" s="3" t="str">
        <f>IFERROR(AVERAGE('[153]Karta matky'!$G$34),"")</f>
        <v/>
      </c>
      <c r="M155" s="3" t="str">
        <f>IFERROR(VALUE('[153]Karta matky'!$H$34),"")</f>
        <v/>
      </c>
      <c r="N155" s="3" t="str">
        <f>IFERROR(AVERAGE('[153]Karta matky'!$I$34),"")</f>
        <v/>
      </c>
      <c r="O155" s="4" t="str">
        <f>IFERROR(AVERAGE('[153]Karta matky'!$J$34),"")</f>
        <v/>
      </c>
      <c r="P155" s="3" t="str">
        <f>IFERROR(AVERAGE('[153]Karta matky'!$M$34),"")</f>
        <v/>
      </c>
      <c r="Q155" s="3" t="str">
        <f>IFERROR(AVERAGE('[153]Karta matky'!$N$34),"")</f>
        <v/>
      </c>
      <c r="R155" s="3" t="str">
        <f>IFERROR(AVERAGE('[153]Karta matky'!$O$34),"")</f>
        <v/>
      </c>
      <c r="S155" s="5">
        <f t="shared" si="10"/>
        <v>0</v>
      </c>
      <c r="T155" s="6" t="str">
        <f t="shared" si="12"/>
        <v/>
      </c>
      <c r="U155" s="7" t="str">
        <f>IF(S155=0,"",IFERROR(SUM(T155)/(T405),""))</f>
        <v/>
      </c>
    </row>
    <row r="156" spans="1:21" x14ac:dyDescent="0.25">
      <c r="A156" s="22" t="s">
        <v>174</v>
      </c>
      <c r="B156" s="23">
        <f t="shared" si="11"/>
        <v>154</v>
      </c>
      <c r="C156" s="2" t="str">
        <f>T('[154]Karta matky'!$J$12)</f>
        <v>z, 01</v>
      </c>
      <c r="D156" s="1" t="str">
        <f>UPPER('[154]Karta matky'!$B$12)</f>
        <v>TES190001</v>
      </c>
      <c r="E156" s="2" t="str">
        <f>UPPER('[154]Karta matky'!$C$12)</f>
        <v>X</v>
      </c>
      <c r="F156" s="2" t="str">
        <f>UPPER('[154]Karta matky'!$D$12)</f>
        <v>X</v>
      </c>
      <c r="G156" s="2" t="str">
        <f>UPPER('[154]Karta matky'!$E$12)</f>
        <v>X</v>
      </c>
      <c r="H156" s="3" t="str">
        <f>IFERROR(VALUE('[154]Karta matky'!$C$34),"")</f>
        <v/>
      </c>
      <c r="I156" s="3" t="str">
        <f>IFERROR(AVERAGE('[154]Karta matky'!$D$34),"")</f>
        <v/>
      </c>
      <c r="J156" s="3" t="str">
        <f>IFERROR(AVERAGE('[154]Karta matky'!$E$34),"")</f>
        <v/>
      </c>
      <c r="K156" s="3" t="str">
        <f>IFERROR(AVERAGE('[154]Karta matky'!$F$34),"")</f>
        <v/>
      </c>
      <c r="L156" s="3" t="str">
        <f>IFERROR(AVERAGE('[154]Karta matky'!$G$34),"")</f>
        <v/>
      </c>
      <c r="M156" s="3" t="str">
        <f>IFERROR(VALUE('[154]Karta matky'!$H$34),"")</f>
        <v/>
      </c>
      <c r="N156" s="3" t="str">
        <f>IFERROR(AVERAGE('[154]Karta matky'!$I$34),"")</f>
        <v/>
      </c>
      <c r="O156" s="4" t="str">
        <f>IFERROR(AVERAGE('[154]Karta matky'!$J$34),"")</f>
        <v/>
      </c>
      <c r="P156" s="3" t="str">
        <f>IFERROR(AVERAGE('[154]Karta matky'!$M$34),"")</f>
        <v/>
      </c>
      <c r="Q156" s="3" t="str">
        <f>IFERROR(AVERAGE('[154]Karta matky'!$N$34),"")</f>
        <v/>
      </c>
      <c r="R156" s="3" t="str">
        <f>IFERROR(AVERAGE('[154]Karta matky'!$O$34),"")</f>
        <v/>
      </c>
      <c r="S156" s="5">
        <f t="shared" si="10"/>
        <v>0</v>
      </c>
      <c r="T156" s="6" t="str">
        <f t="shared" si="12"/>
        <v/>
      </c>
      <c r="U156" s="7" t="str">
        <f>IF(S156=0,"",IFERROR(SUM(T156)/(T405),""))</f>
        <v/>
      </c>
    </row>
    <row r="157" spans="1:21" x14ac:dyDescent="0.25">
      <c r="A157" s="22" t="s">
        <v>175</v>
      </c>
      <c r="B157" s="23">
        <f t="shared" si="11"/>
        <v>155</v>
      </c>
      <c r="C157" s="2" t="str">
        <f>T('[155]Karta matky'!$J$12)</f>
        <v>z, 01</v>
      </c>
      <c r="D157" s="1" t="str">
        <f>UPPER('[155]Karta matky'!$B$12)</f>
        <v>TES190001</v>
      </c>
      <c r="E157" s="2" t="str">
        <f>UPPER('[155]Karta matky'!$C$12)</f>
        <v>X</v>
      </c>
      <c r="F157" s="2" t="str">
        <f>UPPER('[155]Karta matky'!$D$12)</f>
        <v>X</v>
      </c>
      <c r="G157" s="2" t="str">
        <f>UPPER('[155]Karta matky'!$E$12)</f>
        <v>X</v>
      </c>
      <c r="H157" s="3" t="str">
        <f>IFERROR(VALUE('[155]Karta matky'!$C$34),"")</f>
        <v/>
      </c>
      <c r="I157" s="3" t="str">
        <f>IFERROR(AVERAGE('[155]Karta matky'!$D$34),"")</f>
        <v/>
      </c>
      <c r="J157" s="3" t="str">
        <f>IFERROR(AVERAGE('[155]Karta matky'!$E$34),"")</f>
        <v/>
      </c>
      <c r="K157" s="3" t="str">
        <f>IFERROR(AVERAGE('[155]Karta matky'!$F$34),"")</f>
        <v/>
      </c>
      <c r="L157" s="3" t="str">
        <f>IFERROR(AVERAGE('[155]Karta matky'!$G$34),"")</f>
        <v/>
      </c>
      <c r="M157" s="3" t="str">
        <f>IFERROR(VALUE('[155]Karta matky'!$H$34),"")</f>
        <v/>
      </c>
      <c r="N157" s="3" t="str">
        <f>IFERROR(AVERAGE('[155]Karta matky'!$I$34),"")</f>
        <v/>
      </c>
      <c r="O157" s="4" t="str">
        <f>IFERROR(AVERAGE('[155]Karta matky'!$J$34),"")</f>
        <v/>
      </c>
      <c r="P157" s="3" t="str">
        <f>IFERROR(AVERAGE('[155]Karta matky'!$M$34),"")</f>
        <v/>
      </c>
      <c r="Q157" s="3" t="str">
        <f>IFERROR(AVERAGE('[155]Karta matky'!$N$34),"")</f>
        <v/>
      </c>
      <c r="R157" s="3" t="str">
        <f>IFERROR(AVERAGE('[155]Karta matky'!$O$34),"")</f>
        <v/>
      </c>
      <c r="S157" s="5">
        <f t="shared" si="10"/>
        <v>0</v>
      </c>
      <c r="T157" s="6" t="str">
        <f t="shared" si="12"/>
        <v/>
      </c>
      <c r="U157" s="7" t="str">
        <f>IF(S157=0,"",IFERROR(SUM(T157)/(T405),""))</f>
        <v/>
      </c>
    </row>
    <row r="158" spans="1:21" x14ac:dyDescent="0.25">
      <c r="A158" s="22" t="s">
        <v>176</v>
      </c>
      <c r="B158" s="23">
        <f t="shared" si="11"/>
        <v>156</v>
      </c>
      <c r="C158" s="2" t="str">
        <f>T('[156]Karta matky'!$J$12)</f>
        <v>z, 01</v>
      </c>
      <c r="D158" s="1" t="str">
        <f>UPPER('[156]Karta matky'!$B$12)</f>
        <v>TES190001</v>
      </c>
      <c r="E158" s="2" t="str">
        <f>UPPER('[156]Karta matky'!$C$12)</f>
        <v>X</v>
      </c>
      <c r="F158" s="2" t="str">
        <f>UPPER('[156]Karta matky'!$D$12)</f>
        <v>X</v>
      </c>
      <c r="G158" s="2" t="str">
        <f>UPPER('[156]Karta matky'!$E$12)</f>
        <v>X</v>
      </c>
      <c r="H158" s="3" t="str">
        <f>IFERROR(VALUE('[156]Karta matky'!$C$34),"")</f>
        <v/>
      </c>
      <c r="I158" s="3" t="str">
        <f>IFERROR(AVERAGE('[156]Karta matky'!$D$34),"")</f>
        <v/>
      </c>
      <c r="J158" s="3" t="str">
        <f>IFERROR(AVERAGE('[156]Karta matky'!$E$34),"")</f>
        <v/>
      </c>
      <c r="K158" s="3" t="str">
        <f>IFERROR(AVERAGE('[156]Karta matky'!$F$34),"")</f>
        <v/>
      </c>
      <c r="L158" s="3" t="str">
        <f>IFERROR(AVERAGE('[156]Karta matky'!$G$34),"")</f>
        <v/>
      </c>
      <c r="M158" s="3" t="str">
        <f>IFERROR(VALUE('[156]Karta matky'!$H$34),"")</f>
        <v/>
      </c>
      <c r="N158" s="3" t="str">
        <f>IFERROR(AVERAGE('[156]Karta matky'!$I$34),"")</f>
        <v/>
      </c>
      <c r="O158" s="4" t="str">
        <f>IFERROR(AVERAGE('[156]Karta matky'!$J$34),"")</f>
        <v/>
      </c>
      <c r="P158" s="3" t="str">
        <f>IFERROR(AVERAGE('[156]Karta matky'!$M$34),"")</f>
        <v/>
      </c>
      <c r="Q158" s="3" t="str">
        <f>IFERROR(AVERAGE('[156]Karta matky'!$N$34),"")</f>
        <v/>
      </c>
      <c r="R158" s="3" t="str">
        <f>IFERROR(AVERAGE('[156]Karta matky'!$O$34),"")</f>
        <v/>
      </c>
      <c r="S158" s="5">
        <f t="shared" si="10"/>
        <v>0</v>
      </c>
      <c r="T158" s="6" t="str">
        <f t="shared" si="12"/>
        <v/>
      </c>
      <c r="U158" s="7" t="str">
        <f>IF(S158=0,"",IFERROR(SUM(T158)/(T405),""))</f>
        <v/>
      </c>
    </row>
    <row r="159" spans="1:21" x14ac:dyDescent="0.25">
      <c r="A159" s="22" t="s">
        <v>177</v>
      </c>
      <c r="B159" s="23">
        <f t="shared" si="11"/>
        <v>157</v>
      </c>
      <c r="C159" s="2" t="str">
        <f>T('[157]Karta matky'!$J$12)</f>
        <v>z, 01</v>
      </c>
      <c r="D159" s="1" t="str">
        <f>UPPER('[157]Karta matky'!$B$12)</f>
        <v>TES190001</v>
      </c>
      <c r="E159" s="2" t="str">
        <f>UPPER('[157]Karta matky'!$C$12)</f>
        <v>X</v>
      </c>
      <c r="F159" s="2" t="str">
        <f>UPPER('[157]Karta matky'!$D$12)</f>
        <v>X</v>
      </c>
      <c r="G159" s="2" t="str">
        <f>UPPER('[157]Karta matky'!$E$12)</f>
        <v>X</v>
      </c>
      <c r="H159" s="3" t="str">
        <f>IFERROR(VALUE('[157]Karta matky'!$C$34),"")</f>
        <v/>
      </c>
      <c r="I159" s="3" t="str">
        <f>IFERROR(AVERAGE('[157]Karta matky'!$D$34),"")</f>
        <v/>
      </c>
      <c r="J159" s="3" t="str">
        <f>IFERROR(AVERAGE('[157]Karta matky'!$E$34),"")</f>
        <v/>
      </c>
      <c r="K159" s="3" t="str">
        <f>IFERROR(AVERAGE('[157]Karta matky'!$F$34),"")</f>
        <v/>
      </c>
      <c r="L159" s="3" t="str">
        <f>IFERROR(AVERAGE('[157]Karta matky'!$G$34),"")</f>
        <v/>
      </c>
      <c r="M159" s="3" t="str">
        <f>IFERROR(VALUE('[157]Karta matky'!$H$34),"")</f>
        <v/>
      </c>
      <c r="N159" s="3" t="str">
        <f>IFERROR(AVERAGE('[157]Karta matky'!$I$34),"")</f>
        <v/>
      </c>
      <c r="O159" s="4" t="str">
        <f>IFERROR(AVERAGE('[157]Karta matky'!$J$34),"")</f>
        <v/>
      </c>
      <c r="P159" s="3" t="str">
        <f>IFERROR(AVERAGE('[157]Karta matky'!$M$34),"")</f>
        <v/>
      </c>
      <c r="Q159" s="3" t="str">
        <f>IFERROR(AVERAGE('[157]Karta matky'!$N$34),"")</f>
        <v/>
      </c>
      <c r="R159" s="3" t="str">
        <f>IFERROR(AVERAGE('[157]Karta matky'!$O$34),"")</f>
        <v/>
      </c>
      <c r="S159" s="5">
        <f t="shared" si="10"/>
        <v>0</v>
      </c>
      <c r="T159" s="6" t="str">
        <f t="shared" si="12"/>
        <v/>
      </c>
      <c r="U159" s="7" t="str">
        <f>IF(S159=0,"",IFERROR(SUM(T159)/(T405),""))</f>
        <v/>
      </c>
    </row>
    <row r="160" spans="1:21" x14ac:dyDescent="0.25">
      <c r="A160" s="22" t="s">
        <v>178</v>
      </c>
      <c r="B160" s="23">
        <f t="shared" si="11"/>
        <v>158</v>
      </c>
      <c r="C160" s="2" t="str">
        <f>T('[158]Karta matky'!$J$12)</f>
        <v>z, 01</v>
      </c>
      <c r="D160" s="1" t="str">
        <f>UPPER('[158]Karta matky'!$B$12)</f>
        <v>TES190001</v>
      </c>
      <c r="E160" s="2" t="str">
        <f>UPPER('[158]Karta matky'!$C$12)</f>
        <v>X</v>
      </c>
      <c r="F160" s="2" t="str">
        <f>UPPER('[158]Karta matky'!$D$12)</f>
        <v>X</v>
      </c>
      <c r="G160" s="2" t="str">
        <f>UPPER('[158]Karta matky'!$E$12)</f>
        <v>X</v>
      </c>
      <c r="H160" s="3" t="str">
        <f>IFERROR(VALUE('[158]Karta matky'!$C$34),"")</f>
        <v/>
      </c>
      <c r="I160" s="3" t="str">
        <f>IFERROR(AVERAGE('[158]Karta matky'!$D$34),"")</f>
        <v/>
      </c>
      <c r="J160" s="3" t="str">
        <f>IFERROR(AVERAGE('[158]Karta matky'!$E$34),"")</f>
        <v/>
      </c>
      <c r="K160" s="3" t="str">
        <f>IFERROR(AVERAGE('[158]Karta matky'!$F$34),"")</f>
        <v/>
      </c>
      <c r="L160" s="3" t="str">
        <f>IFERROR(AVERAGE('[158]Karta matky'!$G$34),"")</f>
        <v/>
      </c>
      <c r="M160" s="3" t="str">
        <f>IFERROR(VALUE('[158]Karta matky'!$H$34),"")</f>
        <v/>
      </c>
      <c r="N160" s="3" t="str">
        <f>IFERROR(AVERAGE('[158]Karta matky'!$I$34),"")</f>
        <v/>
      </c>
      <c r="O160" s="4" t="str">
        <f>IFERROR(AVERAGE('[158]Karta matky'!$J$34),"")</f>
        <v/>
      </c>
      <c r="P160" s="3" t="str">
        <f>IFERROR(AVERAGE('[158]Karta matky'!$M$34),"")</f>
        <v/>
      </c>
      <c r="Q160" s="3" t="str">
        <f>IFERROR(AVERAGE('[158]Karta matky'!$N$34),"")</f>
        <v/>
      </c>
      <c r="R160" s="3" t="str">
        <f>IFERROR(AVERAGE('[158]Karta matky'!$O$34),"")</f>
        <v/>
      </c>
      <c r="S160" s="5">
        <f t="shared" si="10"/>
        <v>0</v>
      </c>
      <c r="T160" s="6" t="str">
        <f t="shared" si="12"/>
        <v/>
      </c>
      <c r="U160" s="7" t="str">
        <f>IF(S160=0,"",IFERROR(SUM(T160)/(T405),""))</f>
        <v/>
      </c>
    </row>
    <row r="161" spans="1:21" x14ac:dyDescent="0.25">
      <c r="A161" s="22" t="s">
        <v>179</v>
      </c>
      <c r="B161" s="23">
        <f t="shared" si="11"/>
        <v>159</v>
      </c>
      <c r="C161" s="2" t="str">
        <f>T('[159]Karta matky'!$J$12)</f>
        <v>z, 01</v>
      </c>
      <c r="D161" s="1" t="str">
        <f>UPPER('[159]Karta matky'!$B$12)</f>
        <v>TES190001</v>
      </c>
      <c r="E161" s="2" t="str">
        <f>UPPER('[159]Karta matky'!$C$12)</f>
        <v>X</v>
      </c>
      <c r="F161" s="2" t="str">
        <f>UPPER('[159]Karta matky'!$D$12)</f>
        <v>X</v>
      </c>
      <c r="G161" s="2" t="str">
        <f>UPPER('[159]Karta matky'!$E$12)</f>
        <v>X</v>
      </c>
      <c r="H161" s="3" t="str">
        <f>IFERROR(VALUE('[159]Karta matky'!$C$34),"")</f>
        <v/>
      </c>
      <c r="I161" s="3" t="str">
        <f>IFERROR(AVERAGE('[159]Karta matky'!$D$34),"")</f>
        <v/>
      </c>
      <c r="J161" s="3" t="str">
        <f>IFERROR(AVERAGE('[159]Karta matky'!$E$34),"")</f>
        <v/>
      </c>
      <c r="K161" s="3" t="str">
        <f>IFERROR(AVERAGE('[159]Karta matky'!$F$34),"")</f>
        <v/>
      </c>
      <c r="L161" s="3" t="str">
        <f>IFERROR(AVERAGE('[159]Karta matky'!$G$34),"")</f>
        <v/>
      </c>
      <c r="M161" s="3" t="str">
        <f>IFERROR(VALUE('[159]Karta matky'!$H$34),"")</f>
        <v/>
      </c>
      <c r="N161" s="3" t="str">
        <f>IFERROR(AVERAGE('[159]Karta matky'!$I$34),"")</f>
        <v/>
      </c>
      <c r="O161" s="4" t="str">
        <f>IFERROR(AVERAGE('[159]Karta matky'!$J$34),"")</f>
        <v/>
      </c>
      <c r="P161" s="3" t="str">
        <f>IFERROR(AVERAGE('[159]Karta matky'!$M$34),"")</f>
        <v/>
      </c>
      <c r="Q161" s="3" t="str">
        <f>IFERROR(AVERAGE('[159]Karta matky'!$N$34),"")</f>
        <v/>
      </c>
      <c r="R161" s="3" t="str">
        <f>IFERROR(AVERAGE('[159]Karta matky'!$O$34),"")</f>
        <v/>
      </c>
      <c r="S161" s="5">
        <f t="shared" si="10"/>
        <v>0</v>
      </c>
      <c r="T161" s="6" t="str">
        <f t="shared" si="12"/>
        <v/>
      </c>
      <c r="U161" s="7" t="str">
        <f>IF(S161=0,"",IFERROR(SUM(T161)/(T405),""))</f>
        <v/>
      </c>
    </row>
    <row r="162" spans="1:21" x14ac:dyDescent="0.25">
      <c r="A162" s="22" t="s">
        <v>180</v>
      </c>
      <c r="B162" s="23">
        <f t="shared" si="11"/>
        <v>160</v>
      </c>
      <c r="C162" s="2" t="str">
        <f>T('[160]Karta matky'!$J$12)</f>
        <v>z, 01</v>
      </c>
      <c r="D162" s="1" t="str">
        <f>UPPER('[160]Karta matky'!$B$12)</f>
        <v>TES190001</v>
      </c>
      <c r="E162" s="2" t="str">
        <f>UPPER('[160]Karta matky'!$C$12)</f>
        <v>X</v>
      </c>
      <c r="F162" s="2" t="str">
        <f>UPPER('[160]Karta matky'!$D$12)</f>
        <v>X</v>
      </c>
      <c r="G162" s="2" t="str">
        <f>UPPER('[160]Karta matky'!$E$12)</f>
        <v>X</v>
      </c>
      <c r="H162" s="3" t="str">
        <f>IFERROR(VALUE('[160]Karta matky'!$C$34),"")</f>
        <v/>
      </c>
      <c r="I162" s="3" t="str">
        <f>IFERROR(AVERAGE('[160]Karta matky'!$D$34),"")</f>
        <v/>
      </c>
      <c r="J162" s="3" t="str">
        <f>IFERROR(AVERAGE('[160]Karta matky'!$E$34),"")</f>
        <v/>
      </c>
      <c r="K162" s="3" t="str">
        <f>IFERROR(AVERAGE('[160]Karta matky'!$F$34),"")</f>
        <v/>
      </c>
      <c r="L162" s="3" t="str">
        <f>IFERROR(AVERAGE('[160]Karta matky'!$G$34),"")</f>
        <v/>
      </c>
      <c r="M162" s="3" t="str">
        <f>IFERROR(VALUE('[160]Karta matky'!$H$34),"")</f>
        <v/>
      </c>
      <c r="N162" s="3" t="str">
        <f>IFERROR(AVERAGE('[160]Karta matky'!$I$34),"")</f>
        <v/>
      </c>
      <c r="O162" s="4" t="str">
        <f>IFERROR(AVERAGE('[160]Karta matky'!$J$34),"")</f>
        <v/>
      </c>
      <c r="P162" s="3" t="str">
        <f>IFERROR(AVERAGE('[160]Karta matky'!$M$34),"")</f>
        <v/>
      </c>
      <c r="Q162" s="3" t="str">
        <f>IFERROR(AVERAGE('[160]Karta matky'!$N$34),"")</f>
        <v/>
      </c>
      <c r="R162" s="3" t="str">
        <f>IFERROR(AVERAGE('[160]Karta matky'!$O$34),"")</f>
        <v/>
      </c>
      <c r="S162" s="5">
        <f t="shared" si="10"/>
        <v>0</v>
      </c>
      <c r="T162" s="6" t="str">
        <f t="shared" si="12"/>
        <v/>
      </c>
      <c r="U162" s="7" t="str">
        <f>IF(S162=0,"",IFERROR(SUM(T162)/(T405),""))</f>
        <v/>
      </c>
    </row>
    <row r="163" spans="1:21" x14ac:dyDescent="0.25">
      <c r="A163" s="22" t="s">
        <v>181</v>
      </c>
      <c r="B163" s="23">
        <f t="shared" si="11"/>
        <v>161</v>
      </c>
      <c r="C163" s="2" t="str">
        <f>T('[161]Karta matky'!$J$12)</f>
        <v>z, 01</v>
      </c>
      <c r="D163" s="1" t="str">
        <f>UPPER('[161]Karta matky'!$B$12)</f>
        <v>TES190001</v>
      </c>
      <c r="E163" s="2" t="str">
        <f>UPPER('[161]Karta matky'!$C$12)</f>
        <v>X</v>
      </c>
      <c r="F163" s="2" t="str">
        <f>UPPER('[161]Karta matky'!$D$12)</f>
        <v>X</v>
      </c>
      <c r="G163" s="2" t="str">
        <f>UPPER('[161]Karta matky'!$E$12)</f>
        <v>X</v>
      </c>
      <c r="H163" s="3" t="str">
        <f>IFERROR(VALUE('[161]Karta matky'!$C$34),"")</f>
        <v/>
      </c>
      <c r="I163" s="3" t="str">
        <f>IFERROR(AVERAGE('[161]Karta matky'!$D$34),"")</f>
        <v/>
      </c>
      <c r="J163" s="3" t="str">
        <f>IFERROR(AVERAGE('[161]Karta matky'!$E$34),"")</f>
        <v/>
      </c>
      <c r="K163" s="3" t="str">
        <f>IFERROR(AVERAGE('[161]Karta matky'!$F$34),"")</f>
        <v/>
      </c>
      <c r="L163" s="3" t="str">
        <f>IFERROR(AVERAGE('[161]Karta matky'!$G$34),"")</f>
        <v/>
      </c>
      <c r="M163" s="3" t="str">
        <f>IFERROR(VALUE('[161]Karta matky'!$H$34),"")</f>
        <v/>
      </c>
      <c r="N163" s="3" t="str">
        <f>IFERROR(AVERAGE('[161]Karta matky'!$I$34),"")</f>
        <v/>
      </c>
      <c r="O163" s="4" t="str">
        <f>IFERROR(AVERAGE('[161]Karta matky'!$J$34),"")</f>
        <v/>
      </c>
      <c r="P163" s="3" t="str">
        <f>IFERROR(AVERAGE('[161]Karta matky'!$M$34),"")</f>
        <v/>
      </c>
      <c r="Q163" s="3" t="str">
        <f>IFERROR(AVERAGE('[161]Karta matky'!$N$34),"")</f>
        <v/>
      </c>
      <c r="R163" s="3" t="str">
        <f>IFERROR(AVERAGE('[161]Karta matky'!$O$34),"")</f>
        <v/>
      </c>
      <c r="S163" s="5">
        <f t="shared" si="10"/>
        <v>0</v>
      </c>
      <c r="T163" s="6" t="str">
        <f t="shared" si="12"/>
        <v/>
      </c>
      <c r="U163" s="7" t="str">
        <f>IF(S163=0,"",IFERROR(SUM(T163)/(T405),""))</f>
        <v/>
      </c>
    </row>
    <row r="164" spans="1:21" x14ac:dyDescent="0.25">
      <c r="A164" s="22" t="s">
        <v>182</v>
      </c>
      <c r="B164" s="23">
        <f t="shared" si="11"/>
        <v>162</v>
      </c>
      <c r="C164" s="2" t="str">
        <f>T('[162]Karta matky'!$J$12)</f>
        <v>z, 01</v>
      </c>
      <c r="D164" s="1" t="str">
        <f>UPPER('[162]Karta matky'!$B$12)</f>
        <v>TES190001</v>
      </c>
      <c r="E164" s="2" t="str">
        <f>UPPER('[162]Karta matky'!$C$12)</f>
        <v>X</v>
      </c>
      <c r="F164" s="2" t="str">
        <f>UPPER('[162]Karta matky'!$D$12)</f>
        <v>X</v>
      </c>
      <c r="G164" s="2" t="str">
        <f>UPPER('[162]Karta matky'!$E$12)</f>
        <v>X</v>
      </c>
      <c r="H164" s="3" t="str">
        <f>IFERROR(VALUE('[162]Karta matky'!$C$34),"")</f>
        <v/>
      </c>
      <c r="I164" s="3" t="str">
        <f>IFERROR(AVERAGE('[162]Karta matky'!$D$34),"")</f>
        <v/>
      </c>
      <c r="J164" s="3" t="str">
        <f>IFERROR(AVERAGE('[162]Karta matky'!$E$34),"")</f>
        <v/>
      </c>
      <c r="K164" s="3" t="str">
        <f>IFERROR(AVERAGE('[162]Karta matky'!$F$34),"")</f>
        <v/>
      </c>
      <c r="L164" s="3" t="str">
        <f>IFERROR(AVERAGE('[162]Karta matky'!$G$34),"")</f>
        <v/>
      </c>
      <c r="M164" s="3" t="str">
        <f>IFERROR(VALUE('[162]Karta matky'!$H$34),"")</f>
        <v/>
      </c>
      <c r="N164" s="3" t="str">
        <f>IFERROR(AVERAGE('[162]Karta matky'!$I$34),"")</f>
        <v/>
      </c>
      <c r="O164" s="4" t="str">
        <f>IFERROR(AVERAGE('[162]Karta matky'!$J$34),"")</f>
        <v/>
      </c>
      <c r="P164" s="3" t="str">
        <f>IFERROR(AVERAGE('[162]Karta matky'!$M$34),"")</f>
        <v/>
      </c>
      <c r="Q164" s="3" t="str">
        <f>IFERROR(AVERAGE('[162]Karta matky'!$N$34),"")</f>
        <v/>
      </c>
      <c r="R164" s="3" t="str">
        <f>IFERROR(AVERAGE('[162]Karta matky'!$O$34),"")</f>
        <v/>
      </c>
      <c r="S164" s="5">
        <f t="shared" si="10"/>
        <v>0</v>
      </c>
      <c r="T164" s="6" t="str">
        <f t="shared" si="12"/>
        <v/>
      </c>
      <c r="U164" s="7" t="str">
        <f>IF(S164=0,"",IFERROR(SUM(T164)/(T405),""))</f>
        <v/>
      </c>
    </row>
    <row r="165" spans="1:21" x14ac:dyDescent="0.25">
      <c r="A165" s="22" t="s">
        <v>183</v>
      </c>
      <c r="B165" s="23">
        <f t="shared" si="11"/>
        <v>163</v>
      </c>
      <c r="C165" s="2" t="str">
        <f>T('[163]Karta matky'!$J$12)</f>
        <v>z, 01</v>
      </c>
      <c r="D165" s="1" t="str">
        <f>UPPER('[163]Karta matky'!$B$12)</f>
        <v>TES190001</v>
      </c>
      <c r="E165" s="2" t="str">
        <f>UPPER('[163]Karta matky'!$C$12)</f>
        <v>X</v>
      </c>
      <c r="F165" s="2" t="str">
        <f>UPPER('[163]Karta matky'!$D$12)</f>
        <v>X</v>
      </c>
      <c r="G165" s="2" t="str">
        <f>UPPER('[163]Karta matky'!$E$12)</f>
        <v>X</v>
      </c>
      <c r="H165" s="3" t="str">
        <f>IFERROR(VALUE('[163]Karta matky'!$C$34),"")</f>
        <v/>
      </c>
      <c r="I165" s="3" t="str">
        <f>IFERROR(AVERAGE('[163]Karta matky'!$D$34),"")</f>
        <v/>
      </c>
      <c r="J165" s="3" t="str">
        <f>IFERROR(AVERAGE('[163]Karta matky'!$E$34),"")</f>
        <v/>
      </c>
      <c r="K165" s="3" t="str">
        <f>IFERROR(AVERAGE('[163]Karta matky'!$F$34),"")</f>
        <v/>
      </c>
      <c r="L165" s="3" t="str">
        <f>IFERROR(AVERAGE('[163]Karta matky'!$G$34),"")</f>
        <v/>
      </c>
      <c r="M165" s="3" t="str">
        <f>IFERROR(VALUE('[163]Karta matky'!$H$34),"")</f>
        <v/>
      </c>
      <c r="N165" s="3" t="str">
        <f>IFERROR(AVERAGE('[163]Karta matky'!$I$34),"")</f>
        <v/>
      </c>
      <c r="O165" s="4" t="str">
        <f>IFERROR(AVERAGE('[163]Karta matky'!$J$34),"")</f>
        <v/>
      </c>
      <c r="P165" s="3" t="str">
        <f>IFERROR(AVERAGE('[163]Karta matky'!$M$34),"")</f>
        <v/>
      </c>
      <c r="Q165" s="3" t="str">
        <f>IFERROR(AVERAGE('[163]Karta matky'!$N$34),"")</f>
        <v/>
      </c>
      <c r="R165" s="3" t="str">
        <f>IFERROR(AVERAGE('[163]Karta matky'!$O$34),"")</f>
        <v/>
      </c>
      <c r="S165" s="5">
        <f t="shared" si="10"/>
        <v>0</v>
      </c>
      <c r="T165" s="6" t="str">
        <f t="shared" si="12"/>
        <v/>
      </c>
      <c r="U165" s="7" t="str">
        <f>IF(S165=0,"",IFERROR(SUM(T165)/(T405),""))</f>
        <v/>
      </c>
    </row>
    <row r="166" spans="1:21" x14ac:dyDescent="0.25">
      <c r="A166" s="22" t="s">
        <v>184</v>
      </c>
      <c r="B166" s="23">
        <f t="shared" si="11"/>
        <v>164</v>
      </c>
      <c r="C166" s="2" t="str">
        <f>T('[164]Karta matky'!$J$12)</f>
        <v>z, 01</v>
      </c>
      <c r="D166" s="1" t="str">
        <f>UPPER('[164]Karta matky'!$B$12)</f>
        <v>TES190001</v>
      </c>
      <c r="E166" s="2" t="str">
        <f>UPPER('[164]Karta matky'!$C$12)</f>
        <v>X</v>
      </c>
      <c r="F166" s="2" t="str">
        <f>UPPER('[164]Karta matky'!$D$12)</f>
        <v>X</v>
      </c>
      <c r="G166" s="2" t="str">
        <f>UPPER('[164]Karta matky'!$E$12)</f>
        <v>X</v>
      </c>
      <c r="H166" s="3" t="str">
        <f>IFERROR(VALUE('[164]Karta matky'!$C$34),"")</f>
        <v/>
      </c>
      <c r="I166" s="3" t="str">
        <f>IFERROR(AVERAGE('[164]Karta matky'!$D$34),"")</f>
        <v/>
      </c>
      <c r="J166" s="3" t="str">
        <f>IFERROR(AVERAGE('[164]Karta matky'!$E$34),"")</f>
        <v/>
      </c>
      <c r="K166" s="3" t="str">
        <f>IFERROR(AVERAGE('[164]Karta matky'!$F$34),"")</f>
        <v/>
      </c>
      <c r="L166" s="3" t="str">
        <f>IFERROR(AVERAGE('[164]Karta matky'!$G$34),"")</f>
        <v/>
      </c>
      <c r="M166" s="3" t="str">
        <f>IFERROR(VALUE('[164]Karta matky'!$H$34),"")</f>
        <v/>
      </c>
      <c r="N166" s="3" t="str">
        <f>IFERROR(AVERAGE('[164]Karta matky'!$I$34),"")</f>
        <v/>
      </c>
      <c r="O166" s="4" t="str">
        <f>IFERROR(AVERAGE('[164]Karta matky'!$J$34),"")</f>
        <v/>
      </c>
      <c r="P166" s="3" t="str">
        <f>IFERROR(AVERAGE('[164]Karta matky'!$M$34),"")</f>
        <v/>
      </c>
      <c r="Q166" s="3" t="str">
        <f>IFERROR(AVERAGE('[164]Karta matky'!$N$34),"")</f>
        <v/>
      </c>
      <c r="R166" s="3" t="str">
        <f>IFERROR(AVERAGE('[164]Karta matky'!$O$34),"")</f>
        <v/>
      </c>
      <c r="S166" s="5">
        <f t="shared" si="10"/>
        <v>0</v>
      </c>
      <c r="T166" s="6" t="str">
        <f t="shared" si="12"/>
        <v/>
      </c>
      <c r="U166" s="7" t="str">
        <f>IF(S166=0,"",IFERROR(SUM(T166)/(T405),""))</f>
        <v/>
      </c>
    </row>
    <row r="167" spans="1:21" x14ac:dyDescent="0.25">
      <c r="A167" s="22" t="s">
        <v>185</v>
      </c>
      <c r="B167" s="23">
        <f t="shared" si="11"/>
        <v>165</v>
      </c>
      <c r="C167" s="2" t="str">
        <f>T('[165]Karta matky'!$J$12)</f>
        <v>z, 01</v>
      </c>
      <c r="D167" s="1" t="str">
        <f>UPPER('[165]Karta matky'!$B$12)</f>
        <v>TES190001</v>
      </c>
      <c r="E167" s="2" t="str">
        <f>UPPER('[165]Karta matky'!$C$12)</f>
        <v>X</v>
      </c>
      <c r="F167" s="2" t="str">
        <f>UPPER('[165]Karta matky'!$D$12)</f>
        <v>X</v>
      </c>
      <c r="G167" s="2" t="str">
        <f>UPPER('[165]Karta matky'!$E$12)</f>
        <v>X</v>
      </c>
      <c r="H167" s="3" t="str">
        <f>IFERROR(VALUE('[165]Karta matky'!$C$34),"")</f>
        <v/>
      </c>
      <c r="I167" s="3" t="str">
        <f>IFERROR(AVERAGE('[165]Karta matky'!$D$34),"")</f>
        <v/>
      </c>
      <c r="J167" s="3" t="str">
        <f>IFERROR(AVERAGE('[165]Karta matky'!$E$34),"")</f>
        <v/>
      </c>
      <c r="K167" s="3" t="str">
        <f>IFERROR(AVERAGE('[165]Karta matky'!$F$34),"")</f>
        <v/>
      </c>
      <c r="L167" s="3" t="str">
        <f>IFERROR(AVERAGE('[165]Karta matky'!$G$34),"")</f>
        <v/>
      </c>
      <c r="M167" s="3" t="str">
        <f>IFERROR(VALUE('[165]Karta matky'!$H$34),"")</f>
        <v/>
      </c>
      <c r="N167" s="3" t="str">
        <f>IFERROR(AVERAGE('[165]Karta matky'!$I$34),"")</f>
        <v/>
      </c>
      <c r="O167" s="4" t="str">
        <f>IFERROR(AVERAGE('[165]Karta matky'!$J$34),"")</f>
        <v/>
      </c>
      <c r="P167" s="3" t="str">
        <f>IFERROR(AVERAGE('[165]Karta matky'!$M$34),"")</f>
        <v/>
      </c>
      <c r="Q167" s="3" t="str">
        <f>IFERROR(AVERAGE('[165]Karta matky'!$N$34),"")</f>
        <v/>
      </c>
      <c r="R167" s="3" t="str">
        <f>IFERROR(AVERAGE('[165]Karta matky'!$O$34),"")</f>
        <v/>
      </c>
      <c r="S167" s="5">
        <f t="shared" si="10"/>
        <v>0</v>
      </c>
      <c r="T167" s="6" t="str">
        <f t="shared" si="12"/>
        <v/>
      </c>
      <c r="U167" s="7" t="str">
        <f>IF(S167=0,"",IFERROR(SUM(T167)/(T405),""))</f>
        <v/>
      </c>
    </row>
    <row r="168" spans="1:21" x14ac:dyDescent="0.25">
      <c r="A168" s="22" t="s">
        <v>186</v>
      </c>
      <c r="B168" s="23">
        <f t="shared" si="11"/>
        <v>166</v>
      </c>
      <c r="C168" s="2" t="str">
        <f>T('[166]Karta matky'!$J$12)</f>
        <v>z, 01</v>
      </c>
      <c r="D168" s="1" t="str">
        <f>UPPER('[166]Karta matky'!$B$12)</f>
        <v>TES190001</v>
      </c>
      <c r="E168" s="2" t="str">
        <f>UPPER('[166]Karta matky'!$C$12)</f>
        <v>X</v>
      </c>
      <c r="F168" s="2" t="str">
        <f>UPPER('[166]Karta matky'!$D$12)</f>
        <v>X</v>
      </c>
      <c r="G168" s="2" t="str">
        <f>UPPER('[166]Karta matky'!$E$12)</f>
        <v>X</v>
      </c>
      <c r="H168" s="3" t="str">
        <f>IFERROR(VALUE('[166]Karta matky'!$C$34),"")</f>
        <v/>
      </c>
      <c r="I168" s="3" t="str">
        <f>IFERROR(AVERAGE('[166]Karta matky'!$D$34),"")</f>
        <v/>
      </c>
      <c r="J168" s="3" t="str">
        <f>IFERROR(AVERAGE('[166]Karta matky'!$E$34),"")</f>
        <v/>
      </c>
      <c r="K168" s="3" t="str">
        <f>IFERROR(AVERAGE('[166]Karta matky'!$F$34),"")</f>
        <v/>
      </c>
      <c r="L168" s="3" t="str">
        <f>IFERROR(AVERAGE('[166]Karta matky'!$G$34),"")</f>
        <v/>
      </c>
      <c r="M168" s="3" t="str">
        <f>IFERROR(VALUE('[166]Karta matky'!$H$34),"")</f>
        <v/>
      </c>
      <c r="N168" s="3" t="str">
        <f>IFERROR(AVERAGE('[166]Karta matky'!$I$34),"")</f>
        <v/>
      </c>
      <c r="O168" s="4" t="str">
        <f>IFERROR(AVERAGE('[166]Karta matky'!$J$34),"")</f>
        <v/>
      </c>
      <c r="P168" s="3" t="str">
        <f>IFERROR(AVERAGE('[166]Karta matky'!$M$34),"")</f>
        <v/>
      </c>
      <c r="Q168" s="3" t="str">
        <f>IFERROR(AVERAGE('[166]Karta matky'!$N$34),"")</f>
        <v/>
      </c>
      <c r="R168" s="3" t="str">
        <f>IFERROR(AVERAGE('[166]Karta matky'!$O$34),"")</f>
        <v/>
      </c>
      <c r="S168" s="5">
        <f t="shared" ref="S168:S202" si="13">SUM(H168:R168)</f>
        <v>0</v>
      </c>
      <c r="T168" s="6" t="str">
        <f t="shared" si="12"/>
        <v/>
      </c>
      <c r="U168" s="7" t="str">
        <f>IF(S168=0,"",IFERROR(SUM(T168)/(T405),""))</f>
        <v/>
      </c>
    </row>
    <row r="169" spans="1:21" x14ac:dyDescent="0.25">
      <c r="A169" s="22" t="s">
        <v>187</v>
      </c>
      <c r="B169" s="23">
        <f t="shared" ref="B169:B232" si="14">SUM(B168)+1</f>
        <v>167</v>
      </c>
      <c r="C169" s="2" t="str">
        <f>T('[167]Karta matky'!$J$12)</f>
        <v>z, 01</v>
      </c>
      <c r="D169" s="1" t="str">
        <f>UPPER('[167]Karta matky'!$B$12)</f>
        <v>TES190001</v>
      </c>
      <c r="E169" s="2" t="str">
        <f>UPPER('[167]Karta matky'!$C$12)</f>
        <v>X</v>
      </c>
      <c r="F169" s="2" t="str">
        <f>UPPER('[167]Karta matky'!$D$12)</f>
        <v>X</v>
      </c>
      <c r="G169" s="2" t="str">
        <f>UPPER('[167]Karta matky'!$E$12)</f>
        <v>X</v>
      </c>
      <c r="H169" s="3" t="str">
        <f>IFERROR(VALUE('[167]Karta matky'!$C$34),"")</f>
        <v/>
      </c>
      <c r="I169" s="3" t="str">
        <f>IFERROR(AVERAGE('[167]Karta matky'!$D$34),"")</f>
        <v/>
      </c>
      <c r="J169" s="3" t="str">
        <f>IFERROR(AVERAGE('[167]Karta matky'!$E$34),"")</f>
        <v/>
      </c>
      <c r="K169" s="3" t="str">
        <f>IFERROR(AVERAGE('[167]Karta matky'!$F$34),"")</f>
        <v/>
      </c>
      <c r="L169" s="3" t="str">
        <f>IFERROR(AVERAGE('[167]Karta matky'!$G$34),"")</f>
        <v/>
      </c>
      <c r="M169" s="3" t="str">
        <f>IFERROR(VALUE('[167]Karta matky'!$H$34),"")</f>
        <v/>
      </c>
      <c r="N169" s="3" t="str">
        <f>IFERROR(AVERAGE('[167]Karta matky'!$I$34),"")</f>
        <v/>
      </c>
      <c r="O169" s="4" t="str">
        <f>IFERROR(AVERAGE('[167]Karta matky'!$J$34),"")</f>
        <v/>
      </c>
      <c r="P169" s="3" t="str">
        <f>IFERROR(AVERAGE('[167]Karta matky'!$M$34),"")</f>
        <v/>
      </c>
      <c r="Q169" s="3" t="str">
        <f>IFERROR(AVERAGE('[167]Karta matky'!$N$34),"")</f>
        <v/>
      </c>
      <c r="R169" s="3" t="str">
        <f>IFERROR(AVERAGE('[167]Karta matky'!$O$34),"")</f>
        <v/>
      </c>
      <c r="S169" s="5">
        <f t="shared" si="13"/>
        <v>0</v>
      </c>
      <c r="T169" s="6" t="str">
        <f t="shared" si="12"/>
        <v/>
      </c>
      <c r="U169" s="7" t="str">
        <f>IF(S169=0,"",IFERROR(SUM(T169)/(T405),""))</f>
        <v/>
      </c>
    </row>
    <row r="170" spans="1:21" x14ac:dyDescent="0.25">
      <c r="A170" s="22" t="s">
        <v>188</v>
      </c>
      <c r="B170" s="23">
        <f t="shared" si="14"/>
        <v>168</v>
      </c>
      <c r="C170" s="2" t="str">
        <f>T('[168]Karta matky'!$J$12)</f>
        <v>z, 01</v>
      </c>
      <c r="D170" s="1" t="str">
        <f>UPPER('[168]Karta matky'!$B$12)</f>
        <v>TES190001</v>
      </c>
      <c r="E170" s="2" t="str">
        <f>UPPER('[168]Karta matky'!$C$12)</f>
        <v>X</v>
      </c>
      <c r="F170" s="2" t="str">
        <f>UPPER('[168]Karta matky'!$D$12)</f>
        <v>X</v>
      </c>
      <c r="G170" s="2" t="str">
        <f>UPPER('[168]Karta matky'!$E$12)</f>
        <v>X</v>
      </c>
      <c r="H170" s="3" t="str">
        <f>IFERROR(VALUE('[168]Karta matky'!$C$34),"")</f>
        <v/>
      </c>
      <c r="I170" s="3" t="str">
        <f>IFERROR(AVERAGE('[168]Karta matky'!$D$34),"")</f>
        <v/>
      </c>
      <c r="J170" s="3" t="str">
        <f>IFERROR(AVERAGE('[168]Karta matky'!$E$34),"")</f>
        <v/>
      </c>
      <c r="K170" s="3" t="str">
        <f>IFERROR(AVERAGE('[168]Karta matky'!$F$34),"")</f>
        <v/>
      </c>
      <c r="L170" s="3" t="str">
        <f>IFERROR(AVERAGE('[168]Karta matky'!$G$34),"")</f>
        <v/>
      </c>
      <c r="M170" s="3" t="str">
        <f>IFERROR(VALUE('[168]Karta matky'!$H$34),"")</f>
        <v/>
      </c>
      <c r="N170" s="3" t="str">
        <f>IFERROR(AVERAGE('[168]Karta matky'!$I$34),"")</f>
        <v/>
      </c>
      <c r="O170" s="4" t="str">
        <f>IFERROR(AVERAGE('[168]Karta matky'!$J$34),"")</f>
        <v/>
      </c>
      <c r="P170" s="3" t="str">
        <f>IFERROR(AVERAGE('[168]Karta matky'!$M$34),"")</f>
        <v/>
      </c>
      <c r="Q170" s="3" t="str">
        <f>IFERROR(AVERAGE('[168]Karta matky'!$N$34),"")</f>
        <v/>
      </c>
      <c r="R170" s="3" t="str">
        <f>IFERROR(AVERAGE('[168]Karta matky'!$O$34),"")</f>
        <v/>
      </c>
      <c r="S170" s="5">
        <f t="shared" si="13"/>
        <v>0</v>
      </c>
      <c r="T170" s="6" t="str">
        <f t="shared" si="12"/>
        <v/>
      </c>
      <c r="U170" s="7" t="str">
        <f>IF(S170=0,"",IFERROR(SUM(T170)/(T405),""))</f>
        <v/>
      </c>
    </row>
    <row r="171" spans="1:21" x14ac:dyDescent="0.25">
      <c r="A171" s="22" t="s">
        <v>189</v>
      </c>
      <c r="B171" s="23">
        <f t="shared" si="14"/>
        <v>169</v>
      </c>
      <c r="C171" s="2" t="str">
        <f>T('[169]Karta matky'!$J$12)</f>
        <v>z, 01</v>
      </c>
      <c r="D171" s="1" t="str">
        <f>UPPER('[169]Karta matky'!$B$12)</f>
        <v>TES190001</v>
      </c>
      <c r="E171" s="2" t="str">
        <f>UPPER('[169]Karta matky'!$C$12)</f>
        <v>X</v>
      </c>
      <c r="F171" s="2" t="str">
        <f>UPPER('[169]Karta matky'!$D$12)</f>
        <v>X</v>
      </c>
      <c r="G171" s="2" t="str">
        <f>UPPER('[169]Karta matky'!$E$12)</f>
        <v>X</v>
      </c>
      <c r="H171" s="3" t="str">
        <f>IFERROR(VALUE('[169]Karta matky'!$C$34),"")</f>
        <v/>
      </c>
      <c r="I171" s="3" t="str">
        <f>IFERROR(AVERAGE('[169]Karta matky'!$D$34),"")</f>
        <v/>
      </c>
      <c r="J171" s="3" t="str">
        <f>IFERROR(AVERAGE('[169]Karta matky'!$E$34),"")</f>
        <v/>
      </c>
      <c r="K171" s="3" t="str">
        <f>IFERROR(AVERAGE('[169]Karta matky'!$F$34),"")</f>
        <v/>
      </c>
      <c r="L171" s="3" t="str">
        <f>IFERROR(AVERAGE('[169]Karta matky'!$G$34),"")</f>
        <v/>
      </c>
      <c r="M171" s="3" t="str">
        <f>IFERROR(VALUE('[169]Karta matky'!$H$34),"")</f>
        <v/>
      </c>
      <c r="N171" s="3" t="str">
        <f>IFERROR(AVERAGE('[169]Karta matky'!$I$34),"")</f>
        <v/>
      </c>
      <c r="O171" s="4" t="str">
        <f>IFERROR(AVERAGE('[169]Karta matky'!$J$34),"")</f>
        <v/>
      </c>
      <c r="P171" s="3" t="str">
        <f>IFERROR(AVERAGE('[169]Karta matky'!$M$34),"")</f>
        <v/>
      </c>
      <c r="Q171" s="3" t="str">
        <f>IFERROR(AVERAGE('[169]Karta matky'!$N$34),"")</f>
        <v/>
      </c>
      <c r="R171" s="3" t="str">
        <f>IFERROR(AVERAGE('[169]Karta matky'!$O$34),"")</f>
        <v/>
      </c>
      <c r="S171" s="5">
        <f t="shared" si="13"/>
        <v>0</v>
      </c>
      <c r="T171" s="6" t="str">
        <f t="shared" ref="T171:T202" si="15">IF(S171=0,"",IFERROR(VALUE(S171),""))</f>
        <v/>
      </c>
      <c r="U171" s="7" t="str">
        <f>IF(S171=0,"",IFERROR(SUM(T171)/(T405),""))</f>
        <v/>
      </c>
    </row>
    <row r="172" spans="1:21" x14ac:dyDescent="0.25">
      <c r="A172" s="22" t="s">
        <v>190</v>
      </c>
      <c r="B172" s="23">
        <f t="shared" si="14"/>
        <v>170</v>
      </c>
      <c r="C172" s="2" t="str">
        <f>T('[170]Karta matky'!$J$12)</f>
        <v>z, 01</v>
      </c>
      <c r="D172" s="1" t="str">
        <f>UPPER('[170]Karta matky'!$B$12)</f>
        <v>TES190001</v>
      </c>
      <c r="E172" s="2" t="str">
        <f>UPPER('[170]Karta matky'!$C$12)</f>
        <v>X</v>
      </c>
      <c r="F172" s="2" t="str">
        <f>UPPER('[170]Karta matky'!$D$12)</f>
        <v>X</v>
      </c>
      <c r="G172" s="2" t="str">
        <f>UPPER('[170]Karta matky'!$E$12)</f>
        <v>X</v>
      </c>
      <c r="H172" s="3" t="str">
        <f>IFERROR(VALUE('[170]Karta matky'!$C$34),"")</f>
        <v/>
      </c>
      <c r="I172" s="3" t="str">
        <f>IFERROR(AVERAGE('[170]Karta matky'!$D$34),"")</f>
        <v/>
      </c>
      <c r="J172" s="3" t="str">
        <f>IFERROR(AVERAGE('[170]Karta matky'!$E$34),"")</f>
        <v/>
      </c>
      <c r="K172" s="3" t="str">
        <f>IFERROR(AVERAGE('[170]Karta matky'!$F$34),"")</f>
        <v/>
      </c>
      <c r="L172" s="3" t="str">
        <f>IFERROR(AVERAGE('[170]Karta matky'!$G$34),"")</f>
        <v/>
      </c>
      <c r="M172" s="3" t="str">
        <f>IFERROR(VALUE('[170]Karta matky'!$H$34),"")</f>
        <v/>
      </c>
      <c r="N172" s="3" t="str">
        <f>IFERROR(AVERAGE('[170]Karta matky'!$I$34),"")</f>
        <v/>
      </c>
      <c r="O172" s="4" t="str">
        <f>IFERROR(AVERAGE('[170]Karta matky'!$J$34),"")</f>
        <v/>
      </c>
      <c r="P172" s="3" t="str">
        <f>IFERROR(AVERAGE('[170]Karta matky'!$M$34),"")</f>
        <v/>
      </c>
      <c r="Q172" s="3" t="str">
        <f>IFERROR(AVERAGE('[170]Karta matky'!$N$34),"")</f>
        <v/>
      </c>
      <c r="R172" s="3" t="str">
        <f>IFERROR(AVERAGE('[170]Karta matky'!$O$34),"")</f>
        <v/>
      </c>
      <c r="S172" s="5">
        <f t="shared" si="13"/>
        <v>0</v>
      </c>
      <c r="T172" s="6" t="str">
        <f t="shared" si="15"/>
        <v/>
      </c>
      <c r="U172" s="7" t="str">
        <f>IF(S172=0,"",IFERROR(SUM(T172)/(T405),""))</f>
        <v/>
      </c>
    </row>
    <row r="173" spans="1:21" x14ac:dyDescent="0.25">
      <c r="A173" s="22" t="s">
        <v>191</v>
      </c>
      <c r="B173" s="23">
        <f t="shared" si="14"/>
        <v>171</v>
      </c>
      <c r="C173" s="2" t="str">
        <f>T('[171]Karta matky'!$J$12)</f>
        <v>z, 01</v>
      </c>
      <c r="D173" s="1" t="str">
        <f>UPPER('[171]Karta matky'!$B$12)</f>
        <v>TES190001</v>
      </c>
      <c r="E173" s="2" t="str">
        <f>UPPER('[171]Karta matky'!$C$12)</f>
        <v>X</v>
      </c>
      <c r="F173" s="2" t="str">
        <f>UPPER('[171]Karta matky'!$D$12)</f>
        <v>X</v>
      </c>
      <c r="G173" s="2" t="str">
        <f>UPPER('[171]Karta matky'!$E$12)</f>
        <v>X</v>
      </c>
      <c r="H173" s="3" t="str">
        <f>IFERROR(VALUE('[171]Karta matky'!$C$34),"")</f>
        <v/>
      </c>
      <c r="I173" s="3" t="str">
        <f>IFERROR(AVERAGE('[171]Karta matky'!$D$34),"")</f>
        <v/>
      </c>
      <c r="J173" s="3" t="str">
        <f>IFERROR(AVERAGE('[171]Karta matky'!$E$34),"")</f>
        <v/>
      </c>
      <c r="K173" s="3" t="str">
        <f>IFERROR(AVERAGE('[171]Karta matky'!$F$34),"")</f>
        <v/>
      </c>
      <c r="L173" s="3" t="str">
        <f>IFERROR(AVERAGE('[171]Karta matky'!$G$34),"")</f>
        <v/>
      </c>
      <c r="M173" s="3" t="str">
        <f>IFERROR(VALUE('[171]Karta matky'!$H$34),"")</f>
        <v/>
      </c>
      <c r="N173" s="3" t="str">
        <f>IFERROR(AVERAGE('[171]Karta matky'!$I$34),"")</f>
        <v/>
      </c>
      <c r="O173" s="4" t="str">
        <f>IFERROR(AVERAGE('[171]Karta matky'!$J$34),"")</f>
        <v/>
      </c>
      <c r="P173" s="3" t="str">
        <f>IFERROR(AVERAGE('[171]Karta matky'!$M$34),"")</f>
        <v/>
      </c>
      <c r="Q173" s="3" t="str">
        <f>IFERROR(AVERAGE('[171]Karta matky'!$N$34),"")</f>
        <v/>
      </c>
      <c r="R173" s="3" t="str">
        <f>IFERROR(AVERAGE('[171]Karta matky'!$O$34),"")</f>
        <v/>
      </c>
      <c r="S173" s="5">
        <f t="shared" si="13"/>
        <v>0</v>
      </c>
      <c r="T173" s="6" t="str">
        <f t="shared" si="15"/>
        <v/>
      </c>
      <c r="U173" s="7" t="str">
        <f>IF(S173=0,"",IFERROR(SUM(T173)/(T405),""))</f>
        <v/>
      </c>
    </row>
    <row r="174" spans="1:21" x14ac:dyDescent="0.25">
      <c r="A174" s="22" t="s">
        <v>192</v>
      </c>
      <c r="B174" s="23">
        <f t="shared" si="14"/>
        <v>172</v>
      </c>
      <c r="C174" s="2" t="str">
        <f>T('[172]Karta matky'!$J$12)</f>
        <v>z, 01</v>
      </c>
      <c r="D174" s="1" t="str">
        <f>UPPER('[172]Karta matky'!$B$12)</f>
        <v>TES190001</v>
      </c>
      <c r="E174" s="2" t="str">
        <f>UPPER('[172]Karta matky'!$C$12)</f>
        <v>X</v>
      </c>
      <c r="F174" s="2" t="str">
        <f>UPPER('[172]Karta matky'!$D$12)</f>
        <v>X</v>
      </c>
      <c r="G174" s="2" t="str">
        <f>UPPER('[172]Karta matky'!$E$12)</f>
        <v>X</v>
      </c>
      <c r="H174" s="3" t="str">
        <f>IFERROR(VALUE('[172]Karta matky'!$C$34),"")</f>
        <v/>
      </c>
      <c r="I174" s="3" t="str">
        <f>IFERROR(AVERAGE('[172]Karta matky'!$D$34),"")</f>
        <v/>
      </c>
      <c r="J174" s="3" t="str">
        <f>IFERROR(AVERAGE('[172]Karta matky'!$E$34),"")</f>
        <v/>
      </c>
      <c r="K174" s="3" t="str">
        <f>IFERROR(AVERAGE('[172]Karta matky'!$F$34),"")</f>
        <v/>
      </c>
      <c r="L174" s="3" t="str">
        <f>IFERROR(AVERAGE('[172]Karta matky'!$G$34),"")</f>
        <v/>
      </c>
      <c r="M174" s="3" t="str">
        <f>IFERROR(VALUE('[172]Karta matky'!$H$34),"")</f>
        <v/>
      </c>
      <c r="N174" s="3" t="str">
        <f>IFERROR(AVERAGE('[172]Karta matky'!$I$34),"")</f>
        <v/>
      </c>
      <c r="O174" s="4" t="str">
        <f>IFERROR(AVERAGE('[172]Karta matky'!$J$34),"")</f>
        <v/>
      </c>
      <c r="P174" s="3" t="str">
        <f>IFERROR(AVERAGE('[172]Karta matky'!$M$34),"")</f>
        <v/>
      </c>
      <c r="Q174" s="3" t="str">
        <f>IFERROR(AVERAGE('[172]Karta matky'!$N$34),"")</f>
        <v/>
      </c>
      <c r="R174" s="3" t="str">
        <f>IFERROR(AVERAGE('[172]Karta matky'!$O$34),"")</f>
        <v/>
      </c>
      <c r="S174" s="5">
        <f t="shared" si="13"/>
        <v>0</v>
      </c>
      <c r="T174" s="6" t="str">
        <f t="shared" si="15"/>
        <v/>
      </c>
      <c r="U174" s="7" t="str">
        <f>IF(S174=0,"",IFERROR(SUM(T174)/(T405),""))</f>
        <v/>
      </c>
    </row>
    <row r="175" spans="1:21" x14ac:dyDescent="0.25">
      <c r="A175" s="22" t="s">
        <v>193</v>
      </c>
      <c r="B175" s="23">
        <f t="shared" si="14"/>
        <v>173</v>
      </c>
      <c r="C175" s="2" t="str">
        <f>T('[173]Karta matky'!$J$12)</f>
        <v>z, 01</v>
      </c>
      <c r="D175" s="1" t="str">
        <f>UPPER('[173]Karta matky'!$B$12)</f>
        <v>TES190001</v>
      </c>
      <c r="E175" s="2" t="str">
        <f>UPPER('[173]Karta matky'!$C$12)</f>
        <v>X</v>
      </c>
      <c r="F175" s="2" t="str">
        <f>UPPER('[173]Karta matky'!$D$12)</f>
        <v>X</v>
      </c>
      <c r="G175" s="2" t="str">
        <f>UPPER('[173]Karta matky'!$E$12)</f>
        <v>X</v>
      </c>
      <c r="H175" s="3" t="str">
        <f>IFERROR(VALUE('[173]Karta matky'!$C$34),"")</f>
        <v/>
      </c>
      <c r="I175" s="3" t="str">
        <f>IFERROR(AVERAGE('[173]Karta matky'!$D$34),"")</f>
        <v/>
      </c>
      <c r="J175" s="3" t="str">
        <f>IFERROR(AVERAGE('[173]Karta matky'!$E$34),"")</f>
        <v/>
      </c>
      <c r="K175" s="3" t="str">
        <f>IFERROR(AVERAGE('[173]Karta matky'!$F$34),"")</f>
        <v/>
      </c>
      <c r="L175" s="3" t="str">
        <f>IFERROR(AVERAGE('[173]Karta matky'!$G$34),"")</f>
        <v/>
      </c>
      <c r="M175" s="3" t="str">
        <f>IFERROR(VALUE('[173]Karta matky'!$H$34),"")</f>
        <v/>
      </c>
      <c r="N175" s="3" t="str">
        <f>IFERROR(AVERAGE('[173]Karta matky'!$I$34),"")</f>
        <v/>
      </c>
      <c r="O175" s="4" t="str">
        <f>IFERROR(AVERAGE('[173]Karta matky'!$J$34),"")</f>
        <v/>
      </c>
      <c r="P175" s="3" t="str">
        <f>IFERROR(AVERAGE('[173]Karta matky'!$M$34),"")</f>
        <v/>
      </c>
      <c r="Q175" s="3" t="str">
        <f>IFERROR(AVERAGE('[173]Karta matky'!$N$34),"")</f>
        <v/>
      </c>
      <c r="R175" s="3" t="str">
        <f>IFERROR(AVERAGE('[173]Karta matky'!$O$34),"")</f>
        <v/>
      </c>
      <c r="S175" s="5">
        <f t="shared" si="13"/>
        <v>0</v>
      </c>
      <c r="T175" s="6" t="str">
        <f t="shared" si="15"/>
        <v/>
      </c>
      <c r="U175" s="7" t="str">
        <f>IF(S175=0,"",IFERROR(SUM(T175)/(T405),""))</f>
        <v/>
      </c>
    </row>
    <row r="176" spans="1:21" x14ac:dyDescent="0.25">
      <c r="A176" s="22" t="s">
        <v>194</v>
      </c>
      <c r="B176" s="23">
        <f t="shared" si="14"/>
        <v>174</v>
      </c>
      <c r="C176" s="2" t="str">
        <f>T('[174]Karta matky'!$J$12)</f>
        <v>z, 01</v>
      </c>
      <c r="D176" s="1" t="str">
        <f>UPPER('[174]Karta matky'!$B$12)</f>
        <v>TES190001</v>
      </c>
      <c r="E176" s="2" t="str">
        <f>UPPER('[174]Karta matky'!$C$12)</f>
        <v>X</v>
      </c>
      <c r="F176" s="2" t="str">
        <f>UPPER('[174]Karta matky'!$D$12)</f>
        <v>X</v>
      </c>
      <c r="G176" s="2" t="str">
        <f>UPPER('[174]Karta matky'!$E$12)</f>
        <v>X</v>
      </c>
      <c r="H176" s="3" t="str">
        <f>IFERROR(VALUE('[174]Karta matky'!$C$34),"")</f>
        <v/>
      </c>
      <c r="I176" s="3" t="str">
        <f>IFERROR(AVERAGE('[174]Karta matky'!$D$34),"")</f>
        <v/>
      </c>
      <c r="J176" s="3" t="str">
        <f>IFERROR(AVERAGE('[174]Karta matky'!$E$34),"")</f>
        <v/>
      </c>
      <c r="K176" s="3" t="str">
        <f>IFERROR(AVERAGE('[174]Karta matky'!$F$34),"")</f>
        <v/>
      </c>
      <c r="L176" s="3" t="str">
        <f>IFERROR(AVERAGE('[174]Karta matky'!$G$34),"")</f>
        <v/>
      </c>
      <c r="M176" s="3" t="str">
        <f>IFERROR(VALUE('[174]Karta matky'!$H$34),"")</f>
        <v/>
      </c>
      <c r="N176" s="3" t="str">
        <f>IFERROR(AVERAGE('[174]Karta matky'!$I$34),"")</f>
        <v/>
      </c>
      <c r="O176" s="4" t="str">
        <f>IFERROR(AVERAGE('[174]Karta matky'!$J$34),"")</f>
        <v/>
      </c>
      <c r="P176" s="3" t="str">
        <f>IFERROR(AVERAGE('[174]Karta matky'!$M$34),"")</f>
        <v/>
      </c>
      <c r="Q176" s="3" t="str">
        <f>IFERROR(AVERAGE('[174]Karta matky'!$N$34),"")</f>
        <v/>
      </c>
      <c r="R176" s="3" t="str">
        <f>IFERROR(AVERAGE('[174]Karta matky'!$O$34),"")</f>
        <v/>
      </c>
      <c r="S176" s="5">
        <f t="shared" si="13"/>
        <v>0</v>
      </c>
      <c r="T176" s="6" t="str">
        <f t="shared" si="15"/>
        <v/>
      </c>
      <c r="U176" s="7" t="str">
        <f>IF(S176=0,"",IFERROR(SUM(T176)/(T405),""))</f>
        <v/>
      </c>
    </row>
    <row r="177" spans="1:21" x14ac:dyDescent="0.25">
      <c r="A177" s="22" t="s">
        <v>195</v>
      </c>
      <c r="B177" s="23">
        <f t="shared" si="14"/>
        <v>175</v>
      </c>
      <c r="C177" s="2" t="str">
        <f>T('[175]Karta matky'!$J$12)</f>
        <v>z, 01</v>
      </c>
      <c r="D177" s="1" t="str">
        <f>UPPER('[175]Karta matky'!$B$12)</f>
        <v>TES190001</v>
      </c>
      <c r="E177" s="2" t="str">
        <f>UPPER('[175]Karta matky'!$C$12)</f>
        <v>X</v>
      </c>
      <c r="F177" s="2" t="str">
        <f>UPPER('[175]Karta matky'!$D$12)</f>
        <v>X</v>
      </c>
      <c r="G177" s="2" t="str">
        <f>UPPER('[175]Karta matky'!$E$12)</f>
        <v>X</v>
      </c>
      <c r="H177" s="3" t="str">
        <f>IFERROR(VALUE('[175]Karta matky'!$C$34),"")</f>
        <v/>
      </c>
      <c r="I177" s="3" t="str">
        <f>IFERROR(AVERAGE('[175]Karta matky'!$D$34),"")</f>
        <v/>
      </c>
      <c r="J177" s="3" t="str">
        <f>IFERROR(AVERAGE('[175]Karta matky'!$E$34),"")</f>
        <v/>
      </c>
      <c r="K177" s="3" t="str">
        <f>IFERROR(AVERAGE('[175]Karta matky'!$F$34),"")</f>
        <v/>
      </c>
      <c r="L177" s="3" t="str">
        <f>IFERROR(AVERAGE('[175]Karta matky'!$G$34),"")</f>
        <v/>
      </c>
      <c r="M177" s="3" t="str">
        <f>IFERROR(VALUE('[175]Karta matky'!$H$34),"")</f>
        <v/>
      </c>
      <c r="N177" s="3" t="str">
        <f>IFERROR(AVERAGE('[175]Karta matky'!$I$34),"")</f>
        <v/>
      </c>
      <c r="O177" s="4" t="str">
        <f>IFERROR(AVERAGE('[175]Karta matky'!$J$34),"")</f>
        <v/>
      </c>
      <c r="P177" s="3" t="str">
        <f>IFERROR(AVERAGE('[175]Karta matky'!$M$34),"")</f>
        <v/>
      </c>
      <c r="Q177" s="3" t="str">
        <f>IFERROR(AVERAGE('[175]Karta matky'!$N$34),"")</f>
        <v/>
      </c>
      <c r="R177" s="3" t="str">
        <f>IFERROR(AVERAGE('[175]Karta matky'!$O$34),"")</f>
        <v/>
      </c>
      <c r="S177" s="5">
        <f t="shared" si="13"/>
        <v>0</v>
      </c>
      <c r="T177" s="6" t="str">
        <f t="shared" si="15"/>
        <v/>
      </c>
      <c r="U177" s="7" t="str">
        <f>IF(S177=0,"",IFERROR(SUM(T177)/(T405),""))</f>
        <v/>
      </c>
    </row>
    <row r="178" spans="1:21" x14ac:dyDescent="0.25">
      <c r="A178" s="22" t="s">
        <v>196</v>
      </c>
      <c r="B178" s="23">
        <f t="shared" si="14"/>
        <v>176</v>
      </c>
      <c r="C178" s="2" t="str">
        <f>T('[176]Karta matky'!$J$12)</f>
        <v>z, 01</v>
      </c>
      <c r="D178" s="1" t="str">
        <f>UPPER('[176]Karta matky'!$B$12)</f>
        <v>TES190001</v>
      </c>
      <c r="E178" s="2" t="str">
        <f>UPPER('[176]Karta matky'!$C$12)</f>
        <v>X</v>
      </c>
      <c r="F178" s="2" t="str">
        <f>UPPER('[176]Karta matky'!$D$12)</f>
        <v>X</v>
      </c>
      <c r="G178" s="2" t="str">
        <f>UPPER('[176]Karta matky'!$E$12)</f>
        <v>X</v>
      </c>
      <c r="H178" s="3" t="str">
        <f>IFERROR(VALUE('[176]Karta matky'!$C$34),"")</f>
        <v/>
      </c>
      <c r="I178" s="3" t="str">
        <f>IFERROR(AVERAGE('[176]Karta matky'!$D$34),"")</f>
        <v/>
      </c>
      <c r="J178" s="3" t="str">
        <f>IFERROR(AVERAGE('[176]Karta matky'!$E$34),"")</f>
        <v/>
      </c>
      <c r="K178" s="3" t="str">
        <f>IFERROR(AVERAGE('[176]Karta matky'!$F$34),"")</f>
        <v/>
      </c>
      <c r="L178" s="3" t="str">
        <f>IFERROR(AVERAGE('[176]Karta matky'!$G$34),"")</f>
        <v/>
      </c>
      <c r="M178" s="3" t="str">
        <f>IFERROR(VALUE('[176]Karta matky'!$H$34),"")</f>
        <v/>
      </c>
      <c r="N178" s="3" t="str">
        <f>IFERROR(AVERAGE('[176]Karta matky'!$I$34),"")</f>
        <v/>
      </c>
      <c r="O178" s="4" t="str">
        <f>IFERROR(AVERAGE('[176]Karta matky'!$J$34),"")</f>
        <v/>
      </c>
      <c r="P178" s="3" t="str">
        <f>IFERROR(AVERAGE('[176]Karta matky'!$M$34),"")</f>
        <v/>
      </c>
      <c r="Q178" s="3" t="str">
        <f>IFERROR(AVERAGE('[176]Karta matky'!$N$34),"")</f>
        <v/>
      </c>
      <c r="R178" s="3" t="str">
        <f>IFERROR(AVERAGE('[176]Karta matky'!$O$34),"")</f>
        <v/>
      </c>
      <c r="S178" s="5">
        <f t="shared" si="13"/>
        <v>0</v>
      </c>
      <c r="T178" s="6" t="str">
        <f t="shared" si="15"/>
        <v/>
      </c>
      <c r="U178" s="7" t="str">
        <f>IF(S178=0,"",IFERROR(SUM(T178)/(T405),""))</f>
        <v/>
      </c>
    </row>
    <row r="179" spans="1:21" x14ac:dyDescent="0.25">
      <c r="A179" s="22" t="s">
        <v>197</v>
      </c>
      <c r="B179" s="23">
        <f t="shared" si="14"/>
        <v>177</v>
      </c>
      <c r="C179" s="2" t="str">
        <f>T('[177]Karta matky'!$J$12)</f>
        <v>z, 01</v>
      </c>
      <c r="D179" s="1" t="str">
        <f>UPPER('[177]Karta matky'!$B$12)</f>
        <v>TES190001</v>
      </c>
      <c r="E179" s="2" t="str">
        <f>UPPER('[177]Karta matky'!$C$12)</f>
        <v>X</v>
      </c>
      <c r="F179" s="2" t="str">
        <f>UPPER('[177]Karta matky'!$D$12)</f>
        <v>X</v>
      </c>
      <c r="G179" s="2" t="str">
        <f>UPPER('[177]Karta matky'!$E$12)</f>
        <v>X</v>
      </c>
      <c r="H179" s="3" t="str">
        <f>IFERROR(VALUE('[177]Karta matky'!$C$34),"")</f>
        <v/>
      </c>
      <c r="I179" s="3" t="str">
        <f>IFERROR(AVERAGE('[177]Karta matky'!$D$34),"")</f>
        <v/>
      </c>
      <c r="J179" s="3" t="str">
        <f>IFERROR(AVERAGE('[177]Karta matky'!$E$34),"")</f>
        <v/>
      </c>
      <c r="K179" s="3" t="str">
        <f>IFERROR(AVERAGE('[177]Karta matky'!$F$34),"")</f>
        <v/>
      </c>
      <c r="L179" s="3" t="str">
        <f>IFERROR(AVERAGE('[177]Karta matky'!$G$34),"")</f>
        <v/>
      </c>
      <c r="M179" s="3" t="str">
        <f>IFERROR(VALUE('[177]Karta matky'!$H$34),"")</f>
        <v/>
      </c>
      <c r="N179" s="3" t="str">
        <f>IFERROR(AVERAGE('[177]Karta matky'!$I$34),"")</f>
        <v/>
      </c>
      <c r="O179" s="4" t="str">
        <f>IFERROR(AVERAGE('[177]Karta matky'!$J$34),"")</f>
        <v/>
      </c>
      <c r="P179" s="3" t="str">
        <f>IFERROR(AVERAGE('[177]Karta matky'!$M$34),"")</f>
        <v/>
      </c>
      <c r="Q179" s="3" t="str">
        <f>IFERROR(AVERAGE('[177]Karta matky'!$N$34),"")</f>
        <v/>
      </c>
      <c r="R179" s="3" t="str">
        <f>IFERROR(AVERAGE('[177]Karta matky'!$O$34),"")</f>
        <v/>
      </c>
      <c r="S179" s="5">
        <f t="shared" si="13"/>
        <v>0</v>
      </c>
      <c r="T179" s="6" t="str">
        <f t="shared" si="15"/>
        <v/>
      </c>
      <c r="U179" s="7" t="str">
        <f>IF(S179=0,"",IFERROR(SUM(T179)/(T405),""))</f>
        <v/>
      </c>
    </row>
    <row r="180" spans="1:21" x14ac:dyDescent="0.25">
      <c r="A180" s="22" t="s">
        <v>198</v>
      </c>
      <c r="B180" s="23">
        <f t="shared" si="14"/>
        <v>178</v>
      </c>
      <c r="C180" s="2" t="str">
        <f>T('[178]Karta matky'!$J$12)</f>
        <v>z, 01</v>
      </c>
      <c r="D180" s="1" t="str">
        <f>UPPER('[178]Karta matky'!$B$12)</f>
        <v>TES190001</v>
      </c>
      <c r="E180" s="2" t="str">
        <f>UPPER('[178]Karta matky'!$C$12)</f>
        <v>X</v>
      </c>
      <c r="F180" s="2" t="str">
        <f>UPPER('[178]Karta matky'!$D$12)</f>
        <v>X</v>
      </c>
      <c r="G180" s="2" t="str">
        <f>UPPER('[178]Karta matky'!$E$12)</f>
        <v>X</v>
      </c>
      <c r="H180" s="3" t="str">
        <f>IFERROR(VALUE('[178]Karta matky'!$C$34),"")</f>
        <v/>
      </c>
      <c r="I180" s="3" t="str">
        <f>IFERROR(AVERAGE('[178]Karta matky'!$D$34),"")</f>
        <v/>
      </c>
      <c r="J180" s="3" t="str">
        <f>IFERROR(AVERAGE('[178]Karta matky'!$E$34),"")</f>
        <v/>
      </c>
      <c r="K180" s="3" t="str">
        <f>IFERROR(AVERAGE('[178]Karta matky'!$F$34),"")</f>
        <v/>
      </c>
      <c r="L180" s="3" t="str">
        <f>IFERROR(AVERAGE('[178]Karta matky'!$G$34),"")</f>
        <v/>
      </c>
      <c r="M180" s="3" t="str">
        <f>IFERROR(VALUE('[178]Karta matky'!$H$34),"")</f>
        <v/>
      </c>
      <c r="N180" s="3" t="str">
        <f>IFERROR(AVERAGE('[178]Karta matky'!$I$34),"")</f>
        <v/>
      </c>
      <c r="O180" s="4" t="str">
        <f>IFERROR(AVERAGE('[178]Karta matky'!$J$34),"")</f>
        <v/>
      </c>
      <c r="P180" s="3" t="str">
        <f>IFERROR(AVERAGE('[178]Karta matky'!$M$34),"")</f>
        <v/>
      </c>
      <c r="Q180" s="3" t="str">
        <f>IFERROR(AVERAGE('[178]Karta matky'!$N$34),"")</f>
        <v/>
      </c>
      <c r="R180" s="3" t="str">
        <f>IFERROR(AVERAGE('[178]Karta matky'!$O$34),"")</f>
        <v/>
      </c>
      <c r="S180" s="5">
        <f t="shared" si="13"/>
        <v>0</v>
      </c>
      <c r="T180" s="6" t="str">
        <f t="shared" si="15"/>
        <v/>
      </c>
      <c r="U180" s="7" t="str">
        <f>IF(S180=0,"",IFERROR(SUM(T180)/(T405),""))</f>
        <v/>
      </c>
    </row>
    <row r="181" spans="1:21" x14ac:dyDescent="0.25">
      <c r="A181" s="22" t="s">
        <v>199</v>
      </c>
      <c r="B181" s="23">
        <f t="shared" si="14"/>
        <v>179</v>
      </c>
      <c r="C181" s="2" t="str">
        <f>T('[179]Karta matky'!$J$12)</f>
        <v>z, 01</v>
      </c>
      <c r="D181" s="1" t="str">
        <f>UPPER('[179]Karta matky'!$B$12)</f>
        <v>TES190001</v>
      </c>
      <c r="E181" s="2" t="str">
        <f>UPPER('[179]Karta matky'!$C$12)</f>
        <v>X</v>
      </c>
      <c r="F181" s="2" t="str">
        <f>UPPER('[179]Karta matky'!$D$12)</f>
        <v>X</v>
      </c>
      <c r="G181" s="2" t="str">
        <f>UPPER('[179]Karta matky'!$E$12)</f>
        <v>X</v>
      </c>
      <c r="H181" s="3" t="str">
        <f>IFERROR(VALUE('[179]Karta matky'!$C$34),"")</f>
        <v/>
      </c>
      <c r="I181" s="3" t="str">
        <f>IFERROR(AVERAGE('[179]Karta matky'!$D$34),"")</f>
        <v/>
      </c>
      <c r="J181" s="3" t="str">
        <f>IFERROR(AVERAGE('[179]Karta matky'!$E$34),"")</f>
        <v/>
      </c>
      <c r="K181" s="3" t="str">
        <f>IFERROR(AVERAGE('[179]Karta matky'!$F$34),"")</f>
        <v/>
      </c>
      <c r="L181" s="3" t="str">
        <f>IFERROR(AVERAGE('[179]Karta matky'!$G$34),"")</f>
        <v/>
      </c>
      <c r="M181" s="3" t="str">
        <f>IFERROR(VALUE('[179]Karta matky'!$H$34),"")</f>
        <v/>
      </c>
      <c r="N181" s="3" t="str">
        <f>IFERROR(AVERAGE('[179]Karta matky'!$I$34),"")</f>
        <v/>
      </c>
      <c r="O181" s="4" t="str">
        <f>IFERROR(AVERAGE('[179]Karta matky'!$J$34),"")</f>
        <v/>
      </c>
      <c r="P181" s="3" t="str">
        <f>IFERROR(AVERAGE('[179]Karta matky'!$M$34),"")</f>
        <v/>
      </c>
      <c r="Q181" s="3" t="str">
        <f>IFERROR(AVERAGE('[179]Karta matky'!$N$34),"")</f>
        <v/>
      </c>
      <c r="R181" s="3" t="str">
        <f>IFERROR(AVERAGE('[179]Karta matky'!$O$34),"")</f>
        <v/>
      </c>
      <c r="S181" s="5">
        <f t="shared" si="13"/>
        <v>0</v>
      </c>
      <c r="T181" s="6" t="str">
        <f t="shared" si="15"/>
        <v/>
      </c>
      <c r="U181" s="7" t="str">
        <f>IF(S181=0,"",IFERROR(SUM(T181)/(T405),""))</f>
        <v/>
      </c>
    </row>
    <row r="182" spans="1:21" x14ac:dyDescent="0.25">
      <c r="A182" s="22" t="s">
        <v>200</v>
      </c>
      <c r="B182" s="23">
        <f t="shared" si="14"/>
        <v>180</v>
      </c>
      <c r="C182" s="2" t="str">
        <f>T('[180]Karta matky'!$J$12)</f>
        <v>z, 01</v>
      </c>
      <c r="D182" s="1" t="str">
        <f>UPPER('[180]Karta matky'!$B$12)</f>
        <v>TES190001</v>
      </c>
      <c r="E182" s="2" t="str">
        <f>UPPER('[180]Karta matky'!$C$12)</f>
        <v>X</v>
      </c>
      <c r="F182" s="2" t="str">
        <f>UPPER('[180]Karta matky'!$D$12)</f>
        <v>X</v>
      </c>
      <c r="G182" s="2" t="str">
        <f>UPPER('[180]Karta matky'!$E$12)</f>
        <v>X</v>
      </c>
      <c r="H182" s="3" t="str">
        <f>IFERROR(VALUE('[180]Karta matky'!$C$34),"")</f>
        <v/>
      </c>
      <c r="I182" s="3" t="str">
        <f>IFERROR(AVERAGE('[180]Karta matky'!$D$34),"")</f>
        <v/>
      </c>
      <c r="J182" s="3" t="str">
        <f>IFERROR(AVERAGE('[180]Karta matky'!$E$34),"")</f>
        <v/>
      </c>
      <c r="K182" s="3" t="str">
        <f>IFERROR(AVERAGE('[180]Karta matky'!$F$34),"")</f>
        <v/>
      </c>
      <c r="L182" s="3" t="str">
        <f>IFERROR(AVERAGE('[180]Karta matky'!$G$34),"")</f>
        <v/>
      </c>
      <c r="M182" s="3" t="str">
        <f>IFERROR(VALUE('[180]Karta matky'!$H$34),"")</f>
        <v/>
      </c>
      <c r="N182" s="3" t="str">
        <f>IFERROR(AVERAGE('[180]Karta matky'!$I$34),"")</f>
        <v/>
      </c>
      <c r="O182" s="4" t="str">
        <f>IFERROR(AVERAGE('[180]Karta matky'!$J$34),"")</f>
        <v/>
      </c>
      <c r="P182" s="3" t="str">
        <f>IFERROR(AVERAGE('[180]Karta matky'!$M$34),"")</f>
        <v/>
      </c>
      <c r="Q182" s="3" t="str">
        <f>IFERROR(AVERAGE('[180]Karta matky'!$N$34),"")</f>
        <v/>
      </c>
      <c r="R182" s="3" t="str">
        <f>IFERROR(AVERAGE('[180]Karta matky'!$O$34),"")</f>
        <v/>
      </c>
      <c r="S182" s="5">
        <f t="shared" si="13"/>
        <v>0</v>
      </c>
      <c r="T182" s="6" t="str">
        <f t="shared" si="15"/>
        <v/>
      </c>
      <c r="U182" s="7" t="str">
        <f>IF(S182=0,"",IFERROR(SUM(T182)/(T405),""))</f>
        <v/>
      </c>
    </row>
    <row r="183" spans="1:21" x14ac:dyDescent="0.25">
      <c r="A183" s="22" t="s">
        <v>201</v>
      </c>
      <c r="B183" s="23">
        <f t="shared" si="14"/>
        <v>181</v>
      </c>
      <c r="C183" s="2" t="str">
        <f>T('[181]Karta matky'!$J$12)</f>
        <v>z, 01</v>
      </c>
      <c r="D183" s="1" t="str">
        <f>UPPER('[181]Karta matky'!$B$12)</f>
        <v>TES190001</v>
      </c>
      <c r="E183" s="2" t="str">
        <f>UPPER('[181]Karta matky'!$C$12)</f>
        <v>X</v>
      </c>
      <c r="F183" s="2" t="str">
        <f>UPPER('[181]Karta matky'!$D$12)</f>
        <v>X</v>
      </c>
      <c r="G183" s="2" t="str">
        <f>UPPER('[181]Karta matky'!$E$12)</f>
        <v>X</v>
      </c>
      <c r="H183" s="3" t="str">
        <f>IFERROR(VALUE('[181]Karta matky'!$C$34),"")</f>
        <v/>
      </c>
      <c r="I183" s="3" t="str">
        <f>IFERROR(AVERAGE('[181]Karta matky'!$D$34),"")</f>
        <v/>
      </c>
      <c r="J183" s="3" t="str">
        <f>IFERROR(AVERAGE('[181]Karta matky'!$E$34),"")</f>
        <v/>
      </c>
      <c r="K183" s="3" t="str">
        <f>IFERROR(AVERAGE('[181]Karta matky'!$F$34),"")</f>
        <v/>
      </c>
      <c r="L183" s="3" t="str">
        <f>IFERROR(AVERAGE('[181]Karta matky'!$G$34),"")</f>
        <v/>
      </c>
      <c r="M183" s="3" t="str">
        <f>IFERROR(VALUE('[181]Karta matky'!$H$34),"")</f>
        <v/>
      </c>
      <c r="N183" s="3" t="str">
        <f>IFERROR(AVERAGE('[181]Karta matky'!$I$34),"")</f>
        <v/>
      </c>
      <c r="O183" s="4" t="str">
        <f>IFERROR(AVERAGE('[181]Karta matky'!$J$34),"")</f>
        <v/>
      </c>
      <c r="P183" s="3" t="str">
        <f>IFERROR(AVERAGE('[181]Karta matky'!$M$34),"")</f>
        <v/>
      </c>
      <c r="Q183" s="3" t="str">
        <f>IFERROR(AVERAGE('[181]Karta matky'!$N$34),"")</f>
        <v/>
      </c>
      <c r="R183" s="3" t="str">
        <f>IFERROR(AVERAGE('[181]Karta matky'!$O$34),"")</f>
        <v/>
      </c>
      <c r="S183" s="5">
        <f t="shared" si="13"/>
        <v>0</v>
      </c>
      <c r="T183" s="6" t="str">
        <f t="shared" si="15"/>
        <v/>
      </c>
      <c r="U183" s="7" t="str">
        <f>IF(S183=0,"",IFERROR(SUM(T183)/(T405),""))</f>
        <v/>
      </c>
    </row>
    <row r="184" spans="1:21" x14ac:dyDescent="0.25">
      <c r="A184" s="22" t="s">
        <v>202</v>
      </c>
      <c r="B184" s="23">
        <f t="shared" si="14"/>
        <v>182</v>
      </c>
      <c r="C184" s="2" t="str">
        <f>T('[182]Karta matky'!$J$12)</f>
        <v>z, 01</v>
      </c>
      <c r="D184" s="1" t="str">
        <f>UPPER('[182]Karta matky'!$B$12)</f>
        <v>TES190001</v>
      </c>
      <c r="E184" s="2" t="str">
        <f>UPPER('[182]Karta matky'!$C$12)</f>
        <v>X</v>
      </c>
      <c r="F184" s="2" t="str">
        <f>UPPER('[182]Karta matky'!$D$12)</f>
        <v>X</v>
      </c>
      <c r="G184" s="2" t="str">
        <f>UPPER('[182]Karta matky'!$E$12)</f>
        <v>X</v>
      </c>
      <c r="H184" s="3" t="str">
        <f>IFERROR(VALUE('[182]Karta matky'!$C$34),"")</f>
        <v/>
      </c>
      <c r="I184" s="3" t="str">
        <f>IFERROR(AVERAGE('[182]Karta matky'!$D$34),"")</f>
        <v/>
      </c>
      <c r="J184" s="3" t="str">
        <f>IFERROR(AVERAGE('[182]Karta matky'!$E$34),"")</f>
        <v/>
      </c>
      <c r="K184" s="3" t="str">
        <f>IFERROR(AVERAGE('[182]Karta matky'!$F$34),"")</f>
        <v/>
      </c>
      <c r="L184" s="3" t="str">
        <f>IFERROR(AVERAGE('[182]Karta matky'!$G$34),"")</f>
        <v/>
      </c>
      <c r="M184" s="3" t="str">
        <f>IFERROR(VALUE('[182]Karta matky'!$H$34),"")</f>
        <v/>
      </c>
      <c r="N184" s="3" t="str">
        <f>IFERROR(AVERAGE('[182]Karta matky'!$I$34),"")</f>
        <v/>
      </c>
      <c r="O184" s="4" t="str">
        <f>IFERROR(AVERAGE('[182]Karta matky'!$J$34),"")</f>
        <v/>
      </c>
      <c r="P184" s="3" t="str">
        <f>IFERROR(AVERAGE('[182]Karta matky'!$M$34),"")</f>
        <v/>
      </c>
      <c r="Q184" s="3" t="str">
        <f>IFERROR(AVERAGE('[182]Karta matky'!$N$34),"")</f>
        <v/>
      </c>
      <c r="R184" s="3" t="str">
        <f>IFERROR(AVERAGE('[182]Karta matky'!$O$34),"")</f>
        <v/>
      </c>
      <c r="S184" s="5">
        <f t="shared" si="13"/>
        <v>0</v>
      </c>
      <c r="T184" s="6" t="str">
        <f t="shared" si="15"/>
        <v/>
      </c>
      <c r="U184" s="7" t="str">
        <f>IF(S184=0,"",IFERROR(SUM(T184)/(T405),""))</f>
        <v/>
      </c>
    </row>
    <row r="185" spans="1:21" x14ac:dyDescent="0.25">
      <c r="A185" s="22" t="s">
        <v>203</v>
      </c>
      <c r="B185" s="23">
        <f t="shared" si="14"/>
        <v>183</v>
      </c>
      <c r="C185" s="2" t="str">
        <f>T('[183]Karta matky'!$J$12)</f>
        <v>z, 01</v>
      </c>
      <c r="D185" s="1" t="str">
        <f>UPPER('[183]Karta matky'!$B$12)</f>
        <v>TES190001</v>
      </c>
      <c r="E185" s="2" t="str">
        <f>UPPER('[183]Karta matky'!$C$12)</f>
        <v>X</v>
      </c>
      <c r="F185" s="2" t="str">
        <f>UPPER('[183]Karta matky'!$D$12)</f>
        <v>X</v>
      </c>
      <c r="G185" s="2" t="str">
        <f>UPPER('[183]Karta matky'!$E$12)</f>
        <v>X</v>
      </c>
      <c r="H185" s="3" t="str">
        <f>IFERROR(VALUE('[183]Karta matky'!$C$34),"")</f>
        <v/>
      </c>
      <c r="I185" s="3" t="str">
        <f>IFERROR(AVERAGE('[183]Karta matky'!$D$34),"")</f>
        <v/>
      </c>
      <c r="J185" s="3" t="str">
        <f>IFERROR(AVERAGE('[183]Karta matky'!$E$34),"")</f>
        <v/>
      </c>
      <c r="K185" s="3" t="str">
        <f>IFERROR(AVERAGE('[183]Karta matky'!$F$34),"")</f>
        <v/>
      </c>
      <c r="L185" s="3" t="str">
        <f>IFERROR(AVERAGE('[183]Karta matky'!$G$34),"")</f>
        <v/>
      </c>
      <c r="M185" s="3" t="str">
        <f>IFERROR(VALUE('[183]Karta matky'!$H$34),"")</f>
        <v/>
      </c>
      <c r="N185" s="3" t="str">
        <f>IFERROR(AVERAGE('[183]Karta matky'!$I$34),"")</f>
        <v/>
      </c>
      <c r="O185" s="4" t="str">
        <f>IFERROR(AVERAGE('[183]Karta matky'!$J$34),"")</f>
        <v/>
      </c>
      <c r="P185" s="3" t="str">
        <f>IFERROR(AVERAGE('[183]Karta matky'!$M$34),"")</f>
        <v/>
      </c>
      <c r="Q185" s="3" t="str">
        <f>IFERROR(AVERAGE('[183]Karta matky'!$N$34),"")</f>
        <v/>
      </c>
      <c r="R185" s="3" t="str">
        <f>IFERROR(AVERAGE('[183]Karta matky'!$O$34),"")</f>
        <v/>
      </c>
      <c r="S185" s="5">
        <f t="shared" si="13"/>
        <v>0</v>
      </c>
      <c r="T185" s="6" t="str">
        <f t="shared" si="15"/>
        <v/>
      </c>
      <c r="U185" s="7" t="str">
        <f>IF(S185=0,"",IFERROR(SUM(T185)/(T405),""))</f>
        <v/>
      </c>
    </row>
    <row r="186" spans="1:21" x14ac:dyDescent="0.25">
      <c r="A186" s="22" t="s">
        <v>204</v>
      </c>
      <c r="B186" s="23">
        <f t="shared" si="14"/>
        <v>184</v>
      </c>
      <c r="C186" s="2" t="str">
        <f>T('[184]Karta matky'!$J$12)</f>
        <v>z, 01</v>
      </c>
      <c r="D186" s="1" t="str">
        <f>UPPER('[184]Karta matky'!$B$12)</f>
        <v>TES190001</v>
      </c>
      <c r="E186" s="2" t="str">
        <f>UPPER('[184]Karta matky'!$C$12)</f>
        <v>X</v>
      </c>
      <c r="F186" s="2" t="str">
        <f>UPPER('[184]Karta matky'!$D$12)</f>
        <v>X</v>
      </c>
      <c r="G186" s="2" t="str">
        <f>UPPER('[184]Karta matky'!$E$12)</f>
        <v>X</v>
      </c>
      <c r="H186" s="3" t="str">
        <f>IFERROR(VALUE('[184]Karta matky'!$C$34),"")</f>
        <v/>
      </c>
      <c r="I186" s="3" t="str">
        <f>IFERROR(AVERAGE('[184]Karta matky'!$D$34),"")</f>
        <v/>
      </c>
      <c r="J186" s="3" t="str">
        <f>IFERROR(AVERAGE('[184]Karta matky'!$E$34),"")</f>
        <v/>
      </c>
      <c r="K186" s="3" t="str">
        <f>IFERROR(AVERAGE('[184]Karta matky'!$F$34),"")</f>
        <v/>
      </c>
      <c r="L186" s="3" t="str">
        <f>IFERROR(AVERAGE('[184]Karta matky'!$G$34),"")</f>
        <v/>
      </c>
      <c r="M186" s="3" t="str">
        <f>IFERROR(VALUE('[184]Karta matky'!$H$34),"")</f>
        <v/>
      </c>
      <c r="N186" s="3" t="str">
        <f>IFERROR(AVERAGE('[184]Karta matky'!$I$34),"")</f>
        <v/>
      </c>
      <c r="O186" s="4" t="str">
        <f>IFERROR(AVERAGE('[184]Karta matky'!$J$34),"")</f>
        <v/>
      </c>
      <c r="P186" s="3" t="str">
        <f>IFERROR(AVERAGE('[184]Karta matky'!$M$34),"")</f>
        <v/>
      </c>
      <c r="Q186" s="3" t="str">
        <f>IFERROR(AVERAGE('[184]Karta matky'!$N$34),"")</f>
        <v/>
      </c>
      <c r="R186" s="3" t="str">
        <f>IFERROR(AVERAGE('[184]Karta matky'!$O$34),"")</f>
        <v/>
      </c>
      <c r="S186" s="5">
        <f t="shared" si="13"/>
        <v>0</v>
      </c>
      <c r="T186" s="6" t="str">
        <f t="shared" si="15"/>
        <v/>
      </c>
      <c r="U186" s="7" t="str">
        <f>IF(S186=0,"",IFERROR(SUM(T186)/(T405),""))</f>
        <v/>
      </c>
    </row>
    <row r="187" spans="1:21" x14ac:dyDescent="0.25">
      <c r="A187" s="22" t="s">
        <v>205</v>
      </c>
      <c r="B187" s="23">
        <f t="shared" si="14"/>
        <v>185</v>
      </c>
      <c r="C187" s="2" t="str">
        <f>T('[185]Karta matky'!$J$12)</f>
        <v>z, 01</v>
      </c>
      <c r="D187" s="1" t="str">
        <f>UPPER('[185]Karta matky'!$B$12)</f>
        <v>TES190001</v>
      </c>
      <c r="E187" s="2" t="str">
        <f>UPPER('[185]Karta matky'!$C$12)</f>
        <v>X</v>
      </c>
      <c r="F187" s="2" t="str">
        <f>UPPER('[185]Karta matky'!$D$12)</f>
        <v>X</v>
      </c>
      <c r="G187" s="2" t="str">
        <f>UPPER('[185]Karta matky'!$E$12)</f>
        <v>X</v>
      </c>
      <c r="H187" s="3" t="str">
        <f>IFERROR(VALUE('[185]Karta matky'!$C$34),"")</f>
        <v/>
      </c>
      <c r="I187" s="3" t="str">
        <f>IFERROR(AVERAGE('[185]Karta matky'!$D$34),"")</f>
        <v/>
      </c>
      <c r="J187" s="3" t="str">
        <f>IFERROR(AVERAGE('[185]Karta matky'!$E$34),"")</f>
        <v/>
      </c>
      <c r="K187" s="3" t="str">
        <f>IFERROR(AVERAGE('[185]Karta matky'!$F$34),"")</f>
        <v/>
      </c>
      <c r="L187" s="3" t="str">
        <f>IFERROR(AVERAGE('[185]Karta matky'!$G$34),"")</f>
        <v/>
      </c>
      <c r="M187" s="3" t="str">
        <f>IFERROR(VALUE('[185]Karta matky'!$H$34),"")</f>
        <v/>
      </c>
      <c r="N187" s="3" t="str">
        <f>IFERROR(AVERAGE('[185]Karta matky'!$I$34),"")</f>
        <v/>
      </c>
      <c r="O187" s="4" t="str">
        <f>IFERROR(AVERAGE('[185]Karta matky'!$J$34),"")</f>
        <v/>
      </c>
      <c r="P187" s="3" t="str">
        <f>IFERROR(AVERAGE('[185]Karta matky'!$M$34),"")</f>
        <v/>
      </c>
      <c r="Q187" s="3" t="str">
        <f>IFERROR(AVERAGE('[185]Karta matky'!$N$34),"")</f>
        <v/>
      </c>
      <c r="R187" s="3" t="str">
        <f>IFERROR(AVERAGE('[185]Karta matky'!$O$34),"")</f>
        <v/>
      </c>
      <c r="S187" s="5">
        <f t="shared" si="13"/>
        <v>0</v>
      </c>
      <c r="T187" s="6" t="str">
        <f t="shared" si="15"/>
        <v/>
      </c>
      <c r="U187" s="7" t="str">
        <f>IF(S187=0,"",IFERROR(SUM(T187)/(T405),""))</f>
        <v/>
      </c>
    </row>
    <row r="188" spans="1:21" x14ac:dyDescent="0.25">
      <c r="A188" s="22" t="s">
        <v>206</v>
      </c>
      <c r="B188" s="23">
        <f t="shared" si="14"/>
        <v>186</v>
      </c>
      <c r="C188" s="2" t="str">
        <f>T('[186]Karta matky'!$J$12)</f>
        <v>z, 01</v>
      </c>
      <c r="D188" s="1" t="str">
        <f>UPPER('[186]Karta matky'!$B$12)</f>
        <v>TES190001</v>
      </c>
      <c r="E188" s="2" t="str">
        <f>UPPER('[186]Karta matky'!$C$12)</f>
        <v>X</v>
      </c>
      <c r="F188" s="2" t="str">
        <f>UPPER('[186]Karta matky'!$D$12)</f>
        <v>X</v>
      </c>
      <c r="G188" s="2" t="str">
        <f>UPPER('[186]Karta matky'!$E$12)</f>
        <v>X</v>
      </c>
      <c r="H188" s="3" t="str">
        <f>IFERROR(VALUE('[186]Karta matky'!$C$34),"")</f>
        <v/>
      </c>
      <c r="I188" s="3" t="str">
        <f>IFERROR(AVERAGE('[186]Karta matky'!$D$34),"")</f>
        <v/>
      </c>
      <c r="J188" s="3" t="str">
        <f>IFERROR(AVERAGE('[186]Karta matky'!$E$34),"")</f>
        <v/>
      </c>
      <c r="K188" s="3" t="str">
        <f>IFERROR(AVERAGE('[186]Karta matky'!$F$34),"")</f>
        <v/>
      </c>
      <c r="L188" s="3" t="str">
        <f>IFERROR(AVERAGE('[186]Karta matky'!$G$34),"")</f>
        <v/>
      </c>
      <c r="M188" s="3" t="str">
        <f>IFERROR(VALUE('[186]Karta matky'!$H$34),"")</f>
        <v/>
      </c>
      <c r="N188" s="3" t="str">
        <f>IFERROR(AVERAGE('[186]Karta matky'!$I$34),"")</f>
        <v/>
      </c>
      <c r="O188" s="4" t="str">
        <f>IFERROR(AVERAGE('[186]Karta matky'!$J$34),"")</f>
        <v/>
      </c>
      <c r="P188" s="3" t="str">
        <f>IFERROR(AVERAGE('[186]Karta matky'!$M$34),"")</f>
        <v/>
      </c>
      <c r="Q188" s="3" t="str">
        <f>IFERROR(AVERAGE('[186]Karta matky'!$N$34),"")</f>
        <v/>
      </c>
      <c r="R188" s="3" t="str">
        <f>IFERROR(AVERAGE('[186]Karta matky'!$O$34),"")</f>
        <v/>
      </c>
      <c r="S188" s="5">
        <f t="shared" si="13"/>
        <v>0</v>
      </c>
      <c r="T188" s="6" t="str">
        <f t="shared" si="15"/>
        <v/>
      </c>
      <c r="U188" s="7" t="str">
        <f>IF(S188=0,"",IFERROR(SUM(T188)/(T405),""))</f>
        <v/>
      </c>
    </row>
    <row r="189" spans="1:21" x14ac:dyDescent="0.25">
      <c r="A189" s="22" t="s">
        <v>207</v>
      </c>
      <c r="B189" s="23">
        <f t="shared" si="14"/>
        <v>187</v>
      </c>
      <c r="C189" s="2" t="str">
        <f>T('[187]Karta matky'!$J$12)</f>
        <v>z, 01</v>
      </c>
      <c r="D189" s="1" t="str">
        <f>UPPER('[187]Karta matky'!$B$12)</f>
        <v>TES190001</v>
      </c>
      <c r="E189" s="2" t="str">
        <f>UPPER('[187]Karta matky'!$C$12)</f>
        <v>X</v>
      </c>
      <c r="F189" s="2" t="str">
        <f>UPPER('[187]Karta matky'!$D$12)</f>
        <v>X</v>
      </c>
      <c r="G189" s="2" t="str">
        <f>UPPER('[187]Karta matky'!$E$12)</f>
        <v>X</v>
      </c>
      <c r="H189" s="3" t="str">
        <f>IFERROR(VALUE('[187]Karta matky'!$C$34),"")</f>
        <v/>
      </c>
      <c r="I189" s="3" t="str">
        <f>IFERROR(AVERAGE('[187]Karta matky'!$D$34),"")</f>
        <v/>
      </c>
      <c r="J189" s="3" t="str">
        <f>IFERROR(AVERAGE('[187]Karta matky'!$E$34),"")</f>
        <v/>
      </c>
      <c r="K189" s="3" t="str">
        <f>IFERROR(AVERAGE('[187]Karta matky'!$F$34),"")</f>
        <v/>
      </c>
      <c r="L189" s="3" t="str">
        <f>IFERROR(AVERAGE('[187]Karta matky'!$G$34),"")</f>
        <v/>
      </c>
      <c r="M189" s="3" t="str">
        <f>IFERROR(VALUE('[187]Karta matky'!$H$34),"")</f>
        <v/>
      </c>
      <c r="N189" s="3" t="str">
        <f>IFERROR(AVERAGE('[187]Karta matky'!$I$34),"")</f>
        <v/>
      </c>
      <c r="O189" s="4" t="str">
        <f>IFERROR(AVERAGE('[187]Karta matky'!$J$34),"")</f>
        <v/>
      </c>
      <c r="P189" s="3" t="str">
        <f>IFERROR(AVERAGE('[187]Karta matky'!$M$34),"")</f>
        <v/>
      </c>
      <c r="Q189" s="3" t="str">
        <f>IFERROR(AVERAGE('[187]Karta matky'!$N$34),"")</f>
        <v/>
      </c>
      <c r="R189" s="3" t="str">
        <f>IFERROR(AVERAGE('[187]Karta matky'!$O$34),"")</f>
        <v/>
      </c>
      <c r="S189" s="5">
        <f t="shared" si="13"/>
        <v>0</v>
      </c>
      <c r="T189" s="6" t="str">
        <f t="shared" si="15"/>
        <v/>
      </c>
      <c r="U189" s="7" t="str">
        <f>IF(S189=0,"",IFERROR(SUM(T189)/(T405),""))</f>
        <v/>
      </c>
    </row>
    <row r="190" spans="1:21" x14ac:dyDescent="0.25">
      <c r="A190" s="22" t="s">
        <v>208</v>
      </c>
      <c r="B190" s="23">
        <f t="shared" si="14"/>
        <v>188</v>
      </c>
      <c r="C190" s="2" t="str">
        <f>T('[188]Karta matky'!$J$12)</f>
        <v>z, 01</v>
      </c>
      <c r="D190" s="1" t="str">
        <f>UPPER('[188]Karta matky'!$B$12)</f>
        <v>TES190001</v>
      </c>
      <c r="E190" s="2" t="str">
        <f>UPPER('[188]Karta matky'!$C$12)</f>
        <v>X</v>
      </c>
      <c r="F190" s="2" t="str">
        <f>UPPER('[188]Karta matky'!$D$12)</f>
        <v>X</v>
      </c>
      <c r="G190" s="2" t="str">
        <f>UPPER('[188]Karta matky'!$E$12)</f>
        <v>X</v>
      </c>
      <c r="H190" s="3" t="str">
        <f>IFERROR(VALUE('[188]Karta matky'!$C$34),"")</f>
        <v/>
      </c>
      <c r="I190" s="3" t="str">
        <f>IFERROR(AVERAGE('[188]Karta matky'!$D$34),"")</f>
        <v/>
      </c>
      <c r="J190" s="3" t="str">
        <f>IFERROR(AVERAGE('[188]Karta matky'!$E$34),"")</f>
        <v/>
      </c>
      <c r="K190" s="3" t="str">
        <f>IFERROR(AVERAGE('[188]Karta matky'!$F$34),"")</f>
        <v/>
      </c>
      <c r="L190" s="3" t="str">
        <f>IFERROR(AVERAGE('[188]Karta matky'!$G$34),"")</f>
        <v/>
      </c>
      <c r="M190" s="3" t="str">
        <f>IFERROR(VALUE('[188]Karta matky'!$H$34),"")</f>
        <v/>
      </c>
      <c r="N190" s="3" t="str">
        <f>IFERROR(AVERAGE('[188]Karta matky'!$I$34),"")</f>
        <v/>
      </c>
      <c r="O190" s="4" t="str">
        <f>IFERROR(AVERAGE('[188]Karta matky'!$J$34),"")</f>
        <v/>
      </c>
      <c r="P190" s="3" t="str">
        <f>IFERROR(AVERAGE('[188]Karta matky'!$M$34),"")</f>
        <v/>
      </c>
      <c r="Q190" s="3" t="str">
        <f>IFERROR(AVERAGE('[188]Karta matky'!$N$34),"")</f>
        <v/>
      </c>
      <c r="R190" s="3" t="str">
        <f>IFERROR(AVERAGE('[188]Karta matky'!$O$34),"")</f>
        <v/>
      </c>
      <c r="S190" s="5">
        <f t="shared" si="13"/>
        <v>0</v>
      </c>
      <c r="T190" s="6" t="str">
        <f t="shared" si="15"/>
        <v/>
      </c>
      <c r="U190" s="7" t="str">
        <f>IF(S190=0,"",IFERROR(SUM(T190)/(T405),""))</f>
        <v/>
      </c>
    </row>
    <row r="191" spans="1:21" x14ac:dyDescent="0.25">
      <c r="A191" s="22" t="s">
        <v>209</v>
      </c>
      <c r="B191" s="23">
        <f t="shared" si="14"/>
        <v>189</v>
      </c>
      <c r="C191" s="2" t="str">
        <f>T('[189]Karta matky'!$J$12)</f>
        <v>z, 01</v>
      </c>
      <c r="D191" s="1" t="str">
        <f>UPPER('[189]Karta matky'!$B$12)</f>
        <v>TES190001</v>
      </c>
      <c r="E191" s="2" t="str">
        <f>UPPER('[189]Karta matky'!$C$12)</f>
        <v>X</v>
      </c>
      <c r="F191" s="2" t="str">
        <f>UPPER('[189]Karta matky'!$D$12)</f>
        <v>X</v>
      </c>
      <c r="G191" s="2" t="str">
        <f>UPPER('[189]Karta matky'!$E$12)</f>
        <v>X</v>
      </c>
      <c r="H191" s="3" t="str">
        <f>IFERROR(VALUE('[189]Karta matky'!$C$34),"")</f>
        <v/>
      </c>
      <c r="I191" s="3" t="str">
        <f>IFERROR(AVERAGE('[189]Karta matky'!$D$34),"")</f>
        <v/>
      </c>
      <c r="J191" s="3" t="str">
        <f>IFERROR(AVERAGE('[189]Karta matky'!$E$34),"")</f>
        <v/>
      </c>
      <c r="K191" s="3" t="str">
        <f>IFERROR(AVERAGE('[189]Karta matky'!$F$34),"")</f>
        <v/>
      </c>
      <c r="L191" s="3" t="str">
        <f>IFERROR(AVERAGE('[189]Karta matky'!$G$34),"")</f>
        <v/>
      </c>
      <c r="M191" s="3" t="str">
        <f>IFERROR(VALUE('[189]Karta matky'!$H$34),"")</f>
        <v/>
      </c>
      <c r="N191" s="3" t="str">
        <f>IFERROR(AVERAGE('[189]Karta matky'!$I$34),"")</f>
        <v/>
      </c>
      <c r="O191" s="4" t="str">
        <f>IFERROR(AVERAGE('[189]Karta matky'!$J$34),"")</f>
        <v/>
      </c>
      <c r="P191" s="3" t="str">
        <f>IFERROR(AVERAGE('[189]Karta matky'!$M$34),"")</f>
        <v/>
      </c>
      <c r="Q191" s="3" t="str">
        <f>IFERROR(AVERAGE('[189]Karta matky'!$N$34),"")</f>
        <v/>
      </c>
      <c r="R191" s="3" t="str">
        <f>IFERROR(AVERAGE('[189]Karta matky'!$O$34),"")</f>
        <v/>
      </c>
      <c r="S191" s="5">
        <f t="shared" si="13"/>
        <v>0</v>
      </c>
      <c r="T191" s="6" t="str">
        <f t="shared" si="15"/>
        <v/>
      </c>
      <c r="U191" s="7" t="str">
        <f>IF(S191=0,"",IFERROR(SUM(T191)/(T405),""))</f>
        <v/>
      </c>
    </row>
    <row r="192" spans="1:21" x14ac:dyDescent="0.25">
      <c r="A192" s="22" t="s">
        <v>210</v>
      </c>
      <c r="B192" s="23">
        <f t="shared" si="14"/>
        <v>190</v>
      </c>
      <c r="C192" s="2" t="str">
        <f>T('[190]Karta matky'!$J$12)</f>
        <v>z, 01</v>
      </c>
      <c r="D192" s="1" t="str">
        <f>UPPER('[190]Karta matky'!$B$12)</f>
        <v>TES190001</v>
      </c>
      <c r="E192" s="2" t="str">
        <f>UPPER('[190]Karta matky'!$C$12)</f>
        <v>X</v>
      </c>
      <c r="F192" s="2" t="str">
        <f>UPPER('[190]Karta matky'!$D$12)</f>
        <v>X</v>
      </c>
      <c r="G192" s="2" t="str">
        <f>UPPER('[190]Karta matky'!$E$12)</f>
        <v>X</v>
      </c>
      <c r="H192" s="3" t="str">
        <f>IFERROR(VALUE('[190]Karta matky'!$C$34),"")</f>
        <v/>
      </c>
      <c r="I192" s="3" t="str">
        <f>IFERROR(AVERAGE('[190]Karta matky'!$D$34),"")</f>
        <v/>
      </c>
      <c r="J192" s="3" t="str">
        <f>IFERROR(AVERAGE('[190]Karta matky'!$E$34),"")</f>
        <v/>
      </c>
      <c r="K192" s="3" t="str">
        <f>IFERROR(AVERAGE('[190]Karta matky'!$F$34),"")</f>
        <v/>
      </c>
      <c r="L192" s="3" t="str">
        <f>IFERROR(AVERAGE('[190]Karta matky'!$G$34),"")</f>
        <v/>
      </c>
      <c r="M192" s="3" t="str">
        <f>IFERROR(VALUE('[190]Karta matky'!$H$34),"")</f>
        <v/>
      </c>
      <c r="N192" s="3" t="str">
        <f>IFERROR(AVERAGE('[190]Karta matky'!$I$34),"")</f>
        <v/>
      </c>
      <c r="O192" s="4" t="str">
        <f>IFERROR(AVERAGE('[190]Karta matky'!$J$34),"")</f>
        <v/>
      </c>
      <c r="P192" s="3" t="str">
        <f>IFERROR(AVERAGE('[190]Karta matky'!$M$34),"")</f>
        <v/>
      </c>
      <c r="Q192" s="3" t="str">
        <f>IFERROR(AVERAGE('[190]Karta matky'!$N$34),"")</f>
        <v/>
      </c>
      <c r="R192" s="3" t="str">
        <f>IFERROR(AVERAGE('[190]Karta matky'!$O$34),"")</f>
        <v/>
      </c>
      <c r="S192" s="5">
        <f t="shared" si="13"/>
        <v>0</v>
      </c>
      <c r="T192" s="6" t="str">
        <f t="shared" si="15"/>
        <v/>
      </c>
      <c r="U192" s="7" t="str">
        <f>IF(S192=0,"",IFERROR(SUM(T192)/(T405),""))</f>
        <v/>
      </c>
    </row>
    <row r="193" spans="1:21" x14ac:dyDescent="0.25">
      <c r="A193" s="22" t="s">
        <v>211</v>
      </c>
      <c r="B193" s="23">
        <f t="shared" si="14"/>
        <v>191</v>
      </c>
      <c r="C193" s="2" t="str">
        <f>T('[191]Karta matky'!$J$12)</f>
        <v>z, 01</v>
      </c>
      <c r="D193" s="1" t="str">
        <f>UPPER('[191]Karta matky'!$B$12)</f>
        <v>TES190001</v>
      </c>
      <c r="E193" s="2" t="str">
        <f>UPPER('[191]Karta matky'!$C$12)</f>
        <v>X</v>
      </c>
      <c r="F193" s="2" t="str">
        <f>UPPER('[191]Karta matky'!$D$12)</f>
        <v>X</v>
      </c>
      <c r="G193" s="2" t="str">
        <f>UPPER('[191]Karta matky'!$E$12)</f>
        <v>X</v>
      </c>
      <c r="H193" s="3" t="str">
        <f>IFERROR(VALUE('[191]Karta matky'!$C$34),"")</f>
        <v/>
      </c>
      <c r="I193" s="3" t="str">
        <f>IFERROR(AVERAGE('[191]Karta matky'!$D$34),"")</f>
        <v/>
      </c>
      <c r="J193" s="3" t="str">
        <f>IFERROR(AVERAGE('[191]Karta matky'!$E$34),"")</f>
        <v/>
      </c>
      <c r="K193" s="3" t="str">
        <f>IFERROR(AVERAGE('[191]Karta matky'!$F$34),"")</f>
        <v/>
      </c>
      <c r="L193" s="3" t="str">
        <f>IFERROR(AVERAGE('[191]Karta matky'!$G$34),"")</f>
        <v/>
      </c>
      <c r="M193" s="3" t="str">
        <f>IFERROR(VALUE('[191]Karta matky'!$H$34),"")</f>
        <v/>
      </c>
      <c r="N193" s="3" t="str">
        <f>IFERROR(AVERAGE('[191]Karta matky'!$I$34),"")</f>
        <v/>
      </c>
      <c r="O193" s="4" t="str">
        <f>IFERROR(AVERAGE('[191]Karta matky'!$J$34),"")</f>
        <v/>
      </c>
      <c r="P193" s="3" t="str">
        <f>IFERROR(AVERAGE('[191]Karta matky'!$M$34),"")</f>
        <v/>
      </c>
      <c r="Q193" s="3" t="str">
        <f>IFERROR(AVERAGE('[191]Karta matky'!$N$34),"")</f>
        <v/>
      </c>
      <c r="R193" s="3" t="str">
        <f>IFERROR(AVERAGE('[191]Karta matky'!$O$34),"")</f>
        <v/>
      </c>
      <c r="S193" s="5">
        <f t="shared" si="13"/>
        <v>0</v>
      </c>
      <c r="T193" s="6" t="str">
        <f t="shared" si="15"/>
        <v/>
      </c>
      <c r="U193" s="7" t="str">
        <f>IF(S193=0,"",IFERROR(SUM(T193)/(T405),""))</f>
        <v/>
      </c>
    </row>
    <row r="194" spans="1:21" x14ac:dyDescent="0.25">
      <c r="A194" s="22" t="s">
        <v>212</v>
      </c>
      <c r="B194" s="23">
        <f t="shared" si="14"/>
        <v>192</v>
      </c>
      <c r="C194" s="2" t="str">
        <f>T('[192]Karta matky'!$J$12)</f>
        <v>z, 01</v>
      </c>
      <c r="D194" s="1" t="str">
        <f>UPPER('[192]Karta matky'!$B$12)</f>
        <v>TES190001</v>
      </c>
      <c r="E194" s="2" t="str">
        <f>UPPER('[192]Karta matky'!$C$12)</f>
        <v>X</v>
      </c>
      <c r="F194" s="2" t="str">
        <f>UPPER('[192]Karta matky'!$D$12)</f>
        <v>X</v>
      </c>
      <c r="G194" s="2" t="str">
        <f>UPPER('[192]Karta matky'!$E$12)</f>
        <v>X</v>
      </c>
      <c r="H194" s="3" t="str">
        <f>IFERROR(VALUE('[192]Karta matky'!$C$34),"")</f>
        <v/>
      </c>
      <c r="I194" s="3" t="str">
        <f>IFERROR(AVERAGE('[192]Karta matky'!$D$34),"")</f>
        <v/>
      </c>
      <c r="J194" s="3" t="str">
        <f>IFERROR(AVERAGE('[192]Karta matky'!$E$34),"")</f>
        <v/>
      </c>
      <c r="K194" s="3" t="str">
        <f>IFERROR(AVERAGE('[192]Karta matky'!$F$34),"")</f>
        <v/>
      </c>
      <c r="L194" s="3" t="str">
        <f>IFERROR(AVERAGE('[192]Karta matky'!$G$34),"")</f>
        <v/>
      </c>
      <c r="M194" s="3" t="str">
        <f>IFERROR(VALUE('[192]Karta matky'!$H$34),"")</f>
        <v/>
      </c>
      <c r="N194" s="3" t="str">
        <f>IFERROR(AVERAGE('[192]Karta matky'!$I$34),"")</f>
        <v/>
      </c>
      <c r="O194" s="4" t="str">
        <f>IFERROR(AVERAGE('[192]Karta matky'!$J$34),"")</f>
        <v/>
      </c>
      <c r="P194" s="3" t="str">
        <f>IFERROR(AVERAGE('[192]Karta matky'!$M$34),"")</f>
        <v/>
      </c>
      <c r="Q194" s="3" t="str">
        <f>IFERROR(AVERAGE('[192]Karta matky'!$N$34),"")</f>
        <v/>
      </c>
      <c r="R194" s="3" t="str">
        <f>IFERROR(AVERAGE('[192]Karta matky'!$O$34),"")</f>
        <v/>
      </c>
      <c r="S194" s="5">
        <f t="shared" si="13"/>
        <v>0</v>
      </c>
      <c r="T194" s="6" t="str">
        <f t="shared" si="15"/>
        <v/>
      </c>
      <c r="U194" s="7" t="str">
        <f>IF(S194=0,"",IFERROR(SUM(T194)/(T405),""))</f>
        <v/>
      </c>
    </row>
    <row r="195" spans="1:21" x14ac:dyDescent="0.25">
      <c r="A195" s="22" t="s">
        <v>213</v>
      </c>
      <c r="B195" s="23">
        <f t="shared" si="14"/>
        <v>193</v>
      </c>
      <c r="C195" s="2" t="str">
        <f>T('[193]Karta matky'!$J$12)</f>
        <v>z, 01</v>
      </c>
      <c r="D195" s="1" t="str">
        <f>UPPER('[193]Karta matky'!$B$12)</f>
        <v>TES190001</v>
      </c>
      <c r="E195" s="2" t="str">
        <f>UPPER('[193]Karta matky'!$C$12)</f>
        <v>X</v>
      </c>
      <c r="F195" s="2" t="str">
        <f>UPPER('[193]Karta matky'!$D$12)</f>
        <v>X</v>
      </c>
      <c r="G195" s="2" t="str">
        <f>UPPER('[193]Karta matky'!$E$12)</f>
        <v>X</v>
      </c>
      <c r="H195" s="3" t="str">
        <f>IFERROR(VALUE('[193]Karta matky'!$C$34),"")</f>
        <v/>
      </c>
      <c r="I195" s="3" t="str">
        <f>IFERROR(AVERAGE('[193]Karta matky'!$D$34),"")</f>
        <v/>
      </c>
      <c r="J195" s="3" t="str">
        <f>IFERROR(AVERAGE('[193]Karta matky'!$E$34),"")</f>
        <v/>
      </c>
      <c r="K195" s="3" t="str">
        <f>IFERROR(AVERAGE('[193]Karta matky'!$F$34),"")</f>
        <v/>
      </c>
      <c r="L195" s="3" t="str">
        <f>IFERROR(AVERAGE('[193]Karta matky'!$G$34),"")</f>
        <v/>
      </c>
      <c r="M195" s="3" t="str">
        <f>IFERROR(VALUE('[193]Karta matky'!$H$34),"")</f>
        <v/>
      </c>
      <c r="N195" s="3" t="str">
        <f>IFERROR(AVERAGE('[193]Karta matky'!$I$34),"")</f>
        <v/>
      </c>
      <c r="O195" s="4" t="str">
        <f>IFERROR(AVERAGE('[193]Karta matky'!$J$34),"")</f>
        <v/>
      </c>
      <c r="P195" s="3" t="str">
        <f>IFERROR(AVERAGE('[193]Karta matky'!$M$34),"")</f>
        <v/>
      </c>
      <c r="Q195" s="3" t="str">
        <f>IFERROR(AVERAGE('[193]Karta matky'!$N$34),"")</f>
        <v/>
      </c>
      <c r="R195" s="3" t="str">
        <f>IFERROR(AVERAGE('[193]Karta matky'!$O$34),"")</f>
        <v/>
      </c>
      <c r="S195" s="5">
        <f t="shared" si="13"/>
        <v>0</v>
      </c>
      <c r="T195" s="6" t="str">
        <f t="shared" si="15"/>
        <v/>
      </c>
      <c r="U195" s="7" t="str">
        <f>IF(S195=0,"",IFERROR(SUM(T195)/(T405),""))</f>
        <v/>
      </c>
    </row>
    <row r="196" spans="1:21" x14ac:dyDescent="0.25">
      <c r="A196" s="22" t="s">
        <v>214</v>
      </c>
      <c r="B196" s="23">
        <f t="shared" si="14"/>
        <v>194</v>
      </c>
      <c r="C196" s="2" t="str">
        <f>T('[194]Karta matky'!$J$12)</f>
        <v>z, 01</v>
      </c>
      <c r="D196" s="1" t="str">
        <f>UPPER('[194]Karta matky'!$B$12)</f>
        <v>TES190001</v>
      </c>
      <c r="E196" s="2" t="str">
        <f>UPPER('[194]Karta matky'!$C$12)</f>
        <v>X</v>
      </c>
      <c r="F196" s="2" t="str">
        <f>UPPER('[194]Karta matky'!$D$12)</f>
        <v>X</v>
      </c>
      <c r="G196" s="2" t="str">
        <f>UPPER('[194]Karta matky'!$E$12)</f>
        <v>X</v>
      </c>
      <c r="H196" s="3" t="str">
        <f>IFERROR(VALUE('[194]Karta matky'!$C$34),"")</f>
        <v/>
      </c>
      <c r="I196" s="3" t="str">
        <f>IFERROR(AVERAGE('[194]Karta matky'!$D$34),"")</f>
        <v/>
      </c>
      <c r="J196" s="3" t="str">
        <f>IFERROR(AVERAGE('[194]Karta matky'!$E$34),"")</f>
        <v/>
      </c>
      <c r="K196" s="3" t="str">
        <f>IFERROR(AVERAGE('[194]Karta matky'!$F$34),"")</f>
        <v/>
      </c>
      <c r="L196" s="3" t="str">
        <f>IFERROR(AVERAGE('[194]Karta matky'!$G$34),"")</f>
        <v/>
      </c>
      <c r="M196" s="3" t="str">
        <f>IFERROR(VALUE('[194]Karta matky'!$H$34),"")</f>
        <v/>
      </c>
      <c r="N196" s="3" t="str">
        <f>IFERROR(AVERAGE('[194]Karta matky'!$I$34),"")</f>
        <v/>
      </c>
      <c r="O196" s="4" t="str">
        <f>IFERROR(AVERAGE('[194]Karta matky'!$J$34),"")</f>
        <v/>
      </c>
      <c r="P196" s="3" t="str">
        <f>IFERROR(AVERAGE('[194]Karta matky'!$M$34),"")</f>
        <v/>
      </c>
      <c r="Q196" s="3" t="str">
        <f>IFERROR(AVERAGE('[194]Karta matky'!$N$34),"")</f>
        <v/>
      </c>
      <c r="R196" s="3" t="str">
        <f>IFERROR(AVERAGE('[194]Karta matky'!$O$34),"")</f>
        <v/>
      </c>
      <c r="S196" s="5">
        <f t="shared" si="13"/>
        <v>0</v>
      </c>
      <c r="T196" s="6" t="str">
        <f t="shared" si="15"/>
        <v/>
      </c>
      <c r="U196" s="7" t="str">
        <f>IF(S196=0,"",IFERROR(SUM(T196)/(T405),""))</f>
        <v/>
      </c>
    </row>
    <row r="197" spans="1:21" x14ac:dyDescent="0.25">
      <c r="A197" s="22" t="s">
        <v>215</v>
      </c>
      <c r="B197" s="23">
        <f t="shared" si="14"/>
        <v>195</v>
      </c>
      <c r="C197" s="2" t="str">
        <f>T('[195]Karta matky'!$J$12)</f>
        <v>z, 01</v>
      </c>
      <c r="D197" s="1" t="str">
        <f>UPPER('[195]Karta matky'!$B$12)</f>
        <v>TES190001</v>
      </c>
      <c r="E197" s="2" t="str">
        <f>UPPER('[195]Karta matky'!$C$12)</f>
        <v>X</v>
      </c>
      <c r="F197" s="2" t="str">
        <f>UPPER('[195]Karta matky'!$D$12)</f>
        <v>X</v>
      </c>
      <c r="G197" s="2" t="str">
        <f>UPPER('[195]Karta matky'!$E$12)</f>
        <v>X</v>
      </c>
      <c r="H197" s="3" t="str">
        <f>IFERROR(VALUE('[195]Karta matky'!$C$34),"")</f>
        <v/>
      </c>
      <c r="I197" s="3" t="str">
        <f>IFERROR(AVERAGE('[195]Karta matky'!$D$34),"")</f>
        <v/>
      </c>
      <c r="J197" s="3" t="str">
        <f>IFERROR(AVERAGE('[195]Karta matky'!$E$34),"")</f>
        <v/>
      </c>
      <c r="K197" s="3" t="str">
        <f>IFERROR(AVERAGE('[195]Karta matky'!$F$34),"")</f>
        <v/>
      </c>
      <c r="L197" s="3" t="str">
        <f>IFERROR(AVERAGE('[195]Karta matky'!$G$34),"")</f>
        <v/>
      </c>
      <c r="M197" s="3" t="str">
        <f>IFERROR(VALUE('[195]Karta matky'!$H$34),"")</f>
        <v/>
      </c>
      <c r="N197" s="3" t="str">
        <f>IFERROR(AVERAGE('[195]Karta matky'!$I$34),"")</f>
        <v/>
      </c>
      <c r="O197" s="4" t="str">
        <f>IFERROR(AVERAGE('[195]Karta matky'!$J$34),"")</f>
        <v/>
      </c>
      <c r="P197" s="3" t="str">
        <f>IFERROR(AVERAGE('[195]Karta matky'!$M$34),"")</f>
        <v/>
      </c>
      <c r="Q197" s="3" t="str">
        <f>IFERROR(AVERAGE('[195]Karta matky'!$N$34),"")</f>
        <v/>
      </c>
      <c r="R197" s="3" t="str">
        <f>IFERROR(AVERAGE('[195]Karta matky'!$O$34),"")</f>
        <v/>
      </c>
      <c r="S197" s="5">
        <f t="shared" si="13"/>
        <v>0</v>
      </c>
      <c r="T197" s="6" t="str">
        <f t="shared" si="15"/>
        <v/>
      </c>
      <c r="U197" s="7" t="str">
        <f>IF(S197=0,"",IFERROR(SUM(T197)/(T405),""))</f>
        <v/>
      </c>
    </row>
    <row r="198" spans="1:21" x14ac:dyDescent="0.25">
      <c r="A198" s="22" t="s">
        <v>216</v>
      </c>
      <c r="B198" s="23">
        <f t="shared" si="14"/>
        <v>196</v>
      </c>
      <c r="C198" s="2" t="str">
        <f>T('[196]Karta matky'!$J$12)</f>
        <v>z, 01</v>
      </c>
      <c r="D198" s="1" t="str">
        <f>UPPER('[196]Karta matky'!$B$12)</f>
        <v>TES190001</v>
      </c>
      <c r="E198" s="2" t="str">
        <f>UPPER('[196]Karta matky'!$C$12)</f>
        <v>X</v>
      </c>
      <c r="F198" s="2" t="str">
        <f>UPPER('[196]Karta matky'!$D$12)</f>
        <v>X</v>
      </c>
      <c r="G198" s="2" t="str">
        <f>UPPER('[196]Karta matky'!$E$12)</f>
        <v>X</v>
      </c>
      <c r="H198" s="3" t="str">
        <f>IFERROR(VALUE('[196]Karta matky'!$C$34),"")</f>
        <v/>
      </c>
      <c r="I198" s="3" t="str">
        <f>IFERROR(AVERAGE('[196]Karta matky'!$D$34),"")</f>
        <v/>
      </c>
      <c r="J198" s="3" t="str">
        <f>IFERROR(AVERAGE('[196]Karta matky'!$E$34),"")</f>
        <v/>
      </c>
      <c r="K198" s="3" t="str">
        <f>IFERROR(AVERAGE('[196]Karta matky'!$F$34),"")</f>
        <v/>
      </c>
      <c r="L198" s="3" t="str">
        <f>IFERROR(AVERAGE('[196]Karta matky'!$G$34),"")</f>
        <v/>
      </c>
      <c r="M198" s="3" t="str">
        <f>IFERROR(VALUE('[196]Karta matky'!$H$34),"")</f>
        <v/>
      </c>
      <c r="N198" s="3" t="str">
        <f>IFERROR(AVERAGE('[196]Karta matky'!$I$34),"")</f>
        <v/>
      </c>
      <c r="O198" s="4" t="str">
        <f>IFERROR(AVERAGE('[196]Karta matky'!$J$34),"")</f>
        <v/>
      </c>
      <c r="P198" s="3" t="str">
        <f>IFERROR(AVERAGE('[196]Karta matky'!$M$34),"")</f>
        <v/>
      </c>
      <c r="Q198" s="3" t="str">
        <f>IFERROR(AVERAGE('[196]Karta matky'!$N$34),"")</f>
        <v/>
      </c>
      <c r="R198" s="3" t="str">
        <f>IFERROR(AVERAGE('[196]Karta matky'!$O$34),"")</f>
        <v/>
      </c>
      <c r="S198" s="5">
        <f t="shared" si="13"/>
        <v>0</v>
      </c>
      <c r="T198" s="6" t="str">
        <f t="shared" si="15"/>
        <v/>
      </c>
      <c r="U198" s="7" t="str">
        <f>IF(S198=0,"",IFERROR(SUM(T198)/(T405),""))</f>
        <v/>
      </c>
    </row>
    <row r="199" spans="1:21" x14ac:dyDescent="0.25">
      <c r="A199" s="22" t="s">
        <v>217</v>
      </c>
      <c r="B199" s="23">
        <f t="shared" si="14"/>
        <v>197</v>
      </c>
      <c r="C199" s="2" t="str">
        <f>T('[197]Karta matky'!$J$12)</f>
        <v>z, 01</v>
      </c>
      <c r="D199" s="1" t="str">
        <f>UPPER('[197]Karta matky'!$B$12)</f>
        <v>TES190001</v>
      </c>
      <c r="E199" s="2" t="str">
        <f>UPPER('[197]Karta matky'!$C$12)</f>
        <v>X</v>
      </c>
      <c r="F199" s="2" t="str">
        <f>UPPER('[197]Karta matky'!$D$12)</f>
        <v>X</v>
      </c>
      <c r="G199" s="2" t="str">
        <f>UPPER('[197]Karta matky'!$E$12)</f>
        <v>X</v>
      </c>
      <c r="H199" s="3" t="str">
        <f>IFERROR(VALUE('[197]Karta matky'!$C$34),"")</f>
        <v/>
      </c>
      <c r="I199" s="3" t="str">
        <f>IFERROR(AVERAGE('[197]Karta matky'!$D$34),"")</f>
        <v/>
      </c>
      <c r="J199" s="3" t="str">
        <f>IFERROR(AVERAGE('[197]Karta matky'!$E$34),"")</f>
        <v/>
      </c>
      <c r="K199" s="3" t="str">
        <f>IFERROR(AVERAGE('[197]Karta matky'!$F$34),"")</f>
        <v/>
      </c>
      <c r="L199" s="3" t="str">
        <f>IFERROR(AVERAGE('[197]Karta matky'!$G$34),"")</f>
        <v/>
      </c>
      <c r="M199" s="3" t="str">
        <f>IFERROR(VALUE('[197]Karta matky'!$H$34),"")</f>
        <v/>
      </c>
      <c r="N199" s="3" t="str">
        <f>IFERROR(AVERAGE('[197]Karta matky'!$I$34),"")</f>
        <v/>
      </c>
      <c r="O199" s="4" t="str">
        <f>IFERROR(AVERAGE('[197]Karta matky'!$J$34),"")</f>
        <v/>
      </c>
      <c r="P199" s="3" t="str">
        <f>IFERROR(AVERAGE('[197]Karta matky'!$M$34),"")</f>
        <v/>
      </c>
      <c r="Q199" s="3" t="str">
        <f>IFERROR(AVERAGE('[197]Karta matky'!$N$34),"")</f>
        <v/>
      </c>
      <c r="R199" s="3" t="str">
        <f>IFERROR(AVERAGE('[197]Karta matky'!$O$34),"")</f>
        <v/>
      </c>
      <c r="S199" s="5">
        <f t="shared" si="13"/>
        <v>0</v>
      </c>
      <c r="T199" s="6" t="str">
        <f t="shared" si="15"/>
        <v/>
      </c>
      <c r="U199" s="7" t="str">
        <f>IF(S199=0,"",IFERROR(SUM(T199)/(T405),""))</f>
        <v/>
      </c>
    </row>
    <row r="200" spans="1:21" x14ac:dyDescent="0.25">
      <c r="A200" s="22" t="s">
        <v>218</v>
      </c>
      <c r="B200" s="23">
        <f t="shared" si="14"/>
        <v>198</v>
      </c>
      <c r="C200" s="2" t="str">
        <f>T('[198]Karta matky'!$J$12)</f>
        <v>z, 01</v>
      </c>
      <c r="D200" s="1" t="str">
        <f>UPPER('[198]Karta matky'!$B$12)</f>
        <v>TES190001</v>
      </c>
      <c r="E200" s="2" t="str">
        <f>UPPER('[198]Karta matky'!$C$12)</f>
        <v>X</v>
      </c>
      <c r="F200" s="2" t="str">
        <f>UPPER('[198]Karta matky'!$D$12)</f>
        <v>X</v>
      </c>
      <c r="G200" s="2" t="str">
        <f>UPPER('[198]Karta matky'!$E$12)</f>
        <v>X</v>
      </c>
      <c r="H200" s="3" t="str">
        <f>IFERROR(VALUE('[198]Karta matky'!$C$34),"")</f>
        <v/>
      </c>
      <c r="I200" s="3" t="str">
        <f>IFERROR(AVERAGE('[198]Karta matky'!$D$34),"")</f>
        <v/>
      </c>
      <c r="J200" s="3" t="str">
        <f>IFERROR(AVERAGE('[198]Karta matky'!$E$34),"")</f>
        <v/>
      </c>
      <c r="K200" s="3" t="str">
        <f>IFERROR(AVERAGE('[198]Karta matky'!$F$34),"")</f>
        <v/>
      </c>
      <c r="L200" s="3" t="str">
        <f>IFERROR(AVERAGE('[198]Karta matky'!$G$34),"")</f>
        <v/>
      </c>
      <c r="M200" s="3" t="str">
        <f>IFERROR(VALUE('[198]Karta matky'!$H$34),"")</f>
        <v/>
      </c>
      <c r="N200" s="3" t="str">
        <f>IFERROR(AVERAGE('[198]Karta matky'!$I$34),"")</f>
        <v/>
      </c>
      <c r="O200" s="4" t="str">
        <f>IFERROR(AVERAGE('[198]Karta matky'!$J$34),"")</f>
        <v/>
      </c>
      <c r="P200" s="3" t="str">
        <f>IFERROR(AVERAGE('[198]Karta matky'!$M$34),"")</f>
        <v/>
      </c>
      <c r="Q200" s="3" t="str">
        <f>IFERROR(AVERAGE('[198]Karta matky'!$N$34),"")</f>
        <v/>
      </c>
      <c r="R200" s="3" t="str">
        <f>IFERROR(AVERAGE('[198]Karta matky'!$O$34),"")</f>
        <v/>
      </c>
      <c r="S200" s="5">
        <f t="shared" si="13"/>
        <v>0</v>
      </c>
      <c r="T200" s="6" t="str">
        <f t="shared" si="15"/>
        <v/>
      </c>
      <c r="U200" s="7" t="str">
        <f>IF(S200=0,"",IFERROR(SUM(T200)/(T405),""))</f>
        <v/>
      </c>
    </row>
    <row r="201" spans="1:21" x14ac:dyDescent="0.25">
      <c r="A201" s="22" t="s">
        <v>219</v>
      </c>
      <c r="B201" s="23">
        <f t="shared" si="14"/>
        <v>199</v>
      </c>
      <c r="C201" s="2" t="str">
        <f>T('[199]Karta matky'!$J$12)</f>
        <v>z, 01</v>
      </c>
      <c r="D201" s="1" t="str">
        <f>UPPER('[199]Karta matky'!$B$12)</f>
        <v>TES190001</v>
      </c>
      <c r="E201" s="2" t="str">
        <f>UPPER('[199]Karta matky'!$C$12)</f>
        <v>X</v>
      </c>
      <c r="F201" s="2" t="str">
        <f>UPPER('[199]Karta matky'!$D$12)</f>
        <v>X</v>
      </c>
      <c r="G201" s="2" t="str">
        <f>UPPER('[199]Karta matky'!$E$12)</f>
        <v>X</v>
      </c>
      <c r="H201" s="3" t="str">
        <f>IFERROR(VALUE('[199]Karta matky'!$C$34),"")</f>
        <v/>
      </c>
      <c r="I201" s="3" t="str">
        <f>IFERROR(AVERAGE('[199]Karta matky'!$D$34),"")</f>
        <v/>
      </c>
      <c r="J201" s="3" t="str">
        <f>IFERROR(AVERAGE('[199]Karta matky'!$E$34),"")</f>
        <v/>
      </c>
      <c r="K201" s="3" t="str">
        <f>IFERROR(AVERAGE('[199]Karta matky'!$F$34),"")</f>
        <v/>
      </c>
      <c r="L201" s="3" t="str">
        <f>IFERROR(AVERAGE('[199]Karta matky'!$G$34),"")</f>
        <v/>
      </c>
      <c r="M201" s="3" t="str">
        <f>IFERROR(VALUE('[199]Karta matky'!$H$34),"")</f>
        <v/>
      </c>
      <c r="N201" s="3" t="str">
        <f>IFERROR(AVERAGE('[199]Karta matky'!$I$34),"")</f>
        <v/>
      </c>
      <c r="O201" s="4" t="str">
        <f>IFERROR(AVERAGE('[199]Karta matky'!$J$34),"")</f>
        <v/>
      </c>
      <c r="P201" s="3" t="str">
        <f>IFERROR(AVERAGE('[199]Karta matky'!$M$34),"")</f>
        <v/>
      </c>
      <c r="Q201" s="3" t="str">
        <f>IFERROR(AVERAGE('[199]Karta matky'!$N$34),"")</f>
        <v/>
      </c>
      <c r="R201" s="3" t="str">
        <f>IFERROR(AVERAGE('[199]Karta matky'!$O$34),"")</f>
        <v/>
      </c>
      <c r="S201" s="5">
        <f t="shared" si="13"/>
        <v>0</v>
      </c>
      <c r="T201" s="6" t="str">
        <f t="shared" si="15"/>
        <v/>
      </c>
      <c r="U201" s="7" t="str">
        <f>IF(S201=0,"",IFERROR(SUM(T201)/(T405),""))</f>
        <v/>
      </c>
    </row>
    <row r="202" spans="1:21" x14ac:dyDescent="0.25">
      <c r="A202" s="22" t="s">
        <v>220</v>
      </c>
      <c r="B202" s="23">
        <f>SUM(B201)+1</f>
        <v>200</v>
      </c>
      <c r="C202" s="2" t="str">
        <f>T('[200]Karta matky'!$J$12)</f>
        <v>z, 01</v>
      </c>
      <c r="D202" s="1" t="str">
        <f>UPPER('[200]Karta matky'!$B$12)</f>
        <v>TES190001</v>
      </c>
      <c r="E202" s="2" t="str">
        <f>UPPER('[200]Karta matky'!$C$12)</f>
        <v>X</v>
      </c>
      <c r="F202" s="2" t="str">
        <f>UPPER('[200]Karta matky'!$D$12)</f>
        <v>X</v>
      </c>
      <c r="G202" s="2" t="str">
        <f>UPPER('[200]Karta matky'!$E$12)</f>
        <v>X</v>
      </c>
      <c r="H202" s="3" t="str">
        <f>IFERROR(VALUE('[200]Karta matky'!$C$34),"")</f>
        <v/>
      </c>
      <c r="I202" s="3" t="str">
        <f>IFERROR(AVERAGE('[200]Karta matky'!$D$34),"")</f>
        <v/>
      </c>
      <c r="J202" s="3" t="str">
        <f>IFERROR(AVERAGE('[200]Karta matky'!$E$34),"")</f>
        <v/>
      </c>
      <c r="K202" s="3" t="str">
        <f>IFERROR(AVERAGE('[200]Karta matky'!$F$34),"")</f>
        <v/>
      </c>
      <c r="L202" s="3" t="str">
        <f>IFERROR(AVERAGE('[200]Karta matky'!$G$34),"")</f>
        <v/>
      </c>
      <c r="M202" s="3" t="str">
        <f>IFERROR(VALUE('[200]Karta matky'!$H$34),"")</f>
        <v/>
      </c>
      <c r="N202" s="3" t="str">
        <f>IFERROR(AVERAGE('[200]Karta matky'!$I$34),"")</f>
        <v/>
      </c>
      <c r="O202" s="4" t="str">
        <f>IFERROR(AVERAGE('[200]Karta matky'!$J$34),"")</f>
        <v/>
      </c>
      <c r="P202" s="3" t="str">
        <f>IFERROR(AVERAGE('[200]Karta matky'!$M$34),"")</f>
        <v/>
      </c>
      <c r="Q202" s="3" t="str">
        <f>IFERROR(AVERAGE('[200]Karta matky'!$N$34),"")</f>
        <v/>
      </c>
      <c r="R202" s="3" t="str">
        <f>IFERROR(AVERAGE('[200]Karta matky'!$O$34),"")</f>
        <v/>
      </c>
      <c r="S202" s="5">
        <f t="shared" si="13"/>
        <v>0</v>
      </c>
      <c r="T202" s="6" t="str">
        <f t="shared" si="15"/>
        <v/>
      </c>
      <c r="U202" s="7" t="str">
        <f>IF(S202=0,"",IFERROR(SUM(T202)/(T405),""))</f>
        <v/>
      </c>
    </row>
    <row r="203" spans="1:21" x14ac:dyDescent="0.25">
      <c r="A203" s="22" t="s">
        <v>221</v>
      </c>
      <c r="B203" s="23">
        <f t="shared" si="14"/>
        <v>201</v>
      </c>
      <c r="C203" s="2" t="str">
        <f>T('[201]Karta matky'!$J$12)</f>
        <v>z, 01</v>
      </c>
      <c r="D203" s="1" t="str">
        <f>UPPER('[201]Karta matky'!$B$12)</f>
        <v>TES190001</v>
      </c>
      <c r="E203" s="2" t="str">
        <f>UPPER('[201]Karta matky'!$C$12)</f>
        <v>X</v>
      </c>
      <c r="F203" s="2" t="str">
        <f>UPPER('[201]Karta matky'!$D$12)</f>
        <v>X</v>
      </c>
      <c r="G203" s="2" t="str">
        <f>UPPER('[201]Karta matky'!$E$12)</f>
        <v>X</v>
      </c>
      <c r="H203" s="3" t="str">
        <f>IFERROR(VALUE('[201]Karta matky'!$C$34),"")</f>
        <v/>
      </c>
      <c r="I203" s="3" t="str">
        <f>IFERROR(AVERAGE('[201]Karta matky'!$D$34),"")</f>
        <v/>
      </c>
      <c r="J203" s="3" t="str">
        <f>IFERROR(AVERAGE('[201]Karta matky'!$E$34),"")</f>
        <v/>
      </c>
      <c r="K203" s="3" t="str">
        <f>IFERROR(AVERAGE('[201]Karta matky'!$F$34),"")</f>
        <v/>
      </c>
      <c r="L203" s="3" t="str">
        <f>IFERROR(AVERAGE('[201]Karta matky'!$G$34),"")</f>
        <v/>
      </c>
      <c r="M203" s="3" t="str">
        <f>IFERROR(VALUE('[201]Karta matky'!$H$34),"")</f>
        <v/>
      </c>
      <c r="N203" s="3" t="str">
        <f>IFERROR(AVERAGE('[201]Karta matky'!$I$34),"")</f>
        <v/>
      </c>
      <c r="O203" s="4" t="str">
        <f>IFERROR(AVERAGE('[201]Karta matky'!$J$34),"")</f>
        <v/>
      </c>
      <c r="P203" s="3" t="str">
        <f>IFERROR(AVERAGE('[201]Karta matky'!$M$34),"")</f>
        <v/>
      </c>
      <c r="Q203" s="3" t="str">
        <f>IFERROR(AVERAGE('[201]Karta matky'!$N$34),"")</f>
        <v/>
      </c>
      <c r="R203" s="3" t="str">
        <f>IFERROR(AVERAGE('[201]Karta matky'!$O$34),"")</f>
        <v/>
      </c>
      <c r="S203" s="5">
        <f t="shared" ref="S203" si="16">SUM(H203:R203)</f>
        <v>0</v>
      </c>
      <c r="T203" s="6" t="str">
        <f t="shared" ref="T203" si="17">IF(S203=0,"",IFERROR(VALUE(S203),""))</f>
        <v/>
      </c>
      <c r="U203" s="7" t="str">
        <f>IF(S203=0,"",IFERROR(SUM(T203)/(T405),""))</f>
        <v/>
      </c>
    </row>
    <row r="204" spans="1:21" x14ac:dyDescent="0.25">
      <c r="A204" s="22" t="s">
        <v>222</v>
      </c>
      <c r="B204" s="23">
        <f t="shared" si="14"/>
        <v>202</v>
      </c>
      <c r="C204" s="2" t="str">
        <f>T('[202]Karta matky'!$J$12)</f>
        <v>z, 01</v>
      </c>
      <c r="D204" s="1" t="str">
        <f>UPPER('[202]Karta matky'!$B$12)</f>
        <v>TES190001</v>
      </c>
      <c r="E204" s="2" t="str">
        <f>UPPER('[202]Karta matky'!$C$12)</f>
        <v>X</v>
      </c>
      <c r="F204" s="2" t="str">
        <f>UPPER('[202]Karta matky'!$D$12)</f>
        <v>X</v>
      </c>
      <c r="G204" s="2" t="str">
        <f>UPPER('[202]Karta matky'!$E$12)</f>
        <v>X</v>
      </c>
      <c r="H204" s="3" t="str">
        <f>IFERROR(VALUE('[202]Karta matky'!$C$34),"")</f>
        <v/>
      </c>
      <c r="I204" s="3" t="str">
        <f>IFERROR(AVERAGE('[202]Karta matky'!$D$34),"")</f>
        <v/>
      </c>
      <c r="J204" s="3" t="str">
        <f>IFERROR(AVERAGE('[202]Karta matky'!$E$34),"")</f>
        <v/>
      </c>
      <c r="K204" s="3" t="str">
        <f>IFERROR(AVERAGE('[202]Karta matky'!$F$34),"")</f>
        <v/>
      </c>
      <c r="L204" s="3" t="str">
        <f>IFERROR(AVERAGE('[202]Karta matky'!$G$34),"")</f>
        <v/>
      </c>
      <c r="M204" s="3" t="str">
        <f>IFERROR(VALUE('[202]Karta matky'!$H$34),"")</f>
        <v/>
      </c>
      <c r="N204" s="3" t="str">
        <f>IFERROR(AVERAGE('[202]Karta matky'!$I$34),"")</f>
        <v/>
      </c>
      <c r="O204" s="4" t="str">
        <f>IFERROR(AVERAGE('[202]Karta matky'!$J$34),"")</f>
        <v/>
      </c>
      <c r="P204" s="3" t="str">
        <f>IFERROR(AVERAGE('[202]Karta matky'!$M$34),"")</f>
        <v/>
      </c>
      <c r="Q204" s="3" t="str">
        <f>IFERROR(AVERAGE('[202]Karta matky'!$N$34),"")</f>
        <v/>
      </c>
      <c r="R204" s="3" t="str">
        <f>IFERROR(AVERAGE('[202]Karta matky'!$O$34),"")</f>
        <v/>
      </c>
      <c r="S204" s="5">
        <f t="shared" ref="S204" si="18">SUM(H204:R204)</f>
        <v>0</v>
      </c>
      <c r="T204" s="6" t="str">
        <f t="shared" ref="T204" si="19">IF(S204=0,"",IFERROR(VALUE(S204),""))</f>
        <v/>
      </c>
      <c r="U204" s="7" t="str">
        <f>IF(S204=0,"",IFERROR(SUM(T204)/(T405),""))</f>
        <v/>
      </c>
    </row>
    <row r="205" spans="1:21" x14ac:dyDescent="0.25">
      <c r="A205" s="22" t="s">
        <v>223</v>
      </c>
      <c r="B205" s="23">
        <f t="shared" si="14"/>
        <v>203</v>
      </c>
      <c r="C205" s="2" t="str">
        <f>T('[203]Karta matky'!$J$12)</f>
        <v>z, 01</v>
      </c>
      <c r="D205" s="1" t="str">
        <f>UPPER('[200]Karta matky'!$B$12)</f>
        <v>TES190001</v>
      </c>
      <c r="E205" s="2" t="str">
        <f>UPPER('[203]Karta matky'!$C$12)</f>
        <v>X</v>
      </c>
      <c r="F205" s="2" t="str">
        <f>UPPER('[203]Karta matky'!$D$12)</f>
        <v>X</v>
      </c>
      <c r="G205" s="2" t="str">
        <f>UPPER('[203]Karta matky'!$E$12)</f>
        <v>X</v>
      </c>
      <c r="H205" s="3" t="str">
        <f>IFERROR(VALUE('[203]Karta matky'!$C$34),"")</f>
        <v/>
      </c>
      <c r="I205" s="3" t="str">
        <f>IFERROR(AVERAGE('[203]Karta matky'!$D$34),"")</f>
        <v/>
      </c>
      <c r="J205" s="3" t="str">
        <f>IFERROR(AVERAGE('[203]Karta matky'!$E$34),"")</f>
        <v/>
      </c>
      <c r="K205" s="3" t="str">
        <f>IFERROR(AVERAGE('[203]Karta matky'!$F$34),"")</f>
        <v/>
      </c>
      <c r="L205" s="3" t="str">
        <f>IFERROR(AVERAGE('[203]Karta matky'!$G$34),"")</f>
        <v/>
      </c>
      <c r="M205" s="3" t="str">
        <f>IFERROR(VALUE('[203]Karta matky'!$H$34),"")</f>
        <v/>
      </c>
      <c r="N205" s="3" t="str">
        <f>IFERROR(AVERAGE('[203]Karta matky'!$I$34),"")</f>
        <v/>
      </c>
      <c r="O205" s="4" t="str">
        <f>IFERROR(AVERAGE('[203]Karta matky'!$J$34),"")</f>
        <v/>
      </c>
      <c r="P205" s="3" t="str">
        <f>IFERROR(AVERAGE('[203]Karta matky'!$M$34),"")</f>
        <v/>
      </c>
      <c r="Q205" s="3" t="str">
        <f>IFERROR(AVERAGE('[203]Karta matky'!$N$34),"")</f>
        <v/>
      </c>
      <c r="R205" s="3" t="str">
        <f>IFERROR(AVERAGE('[203]Karta matky'!$O$34),"")</f>
        <v/>
      </c>
      <c r="S205" s="5">
        <f t="shared" ref="S205:S268" si="20">SUM(H205:R205)</f>
        <v>0</v>
      </c>
      <c r="T205" s="6" t="str">
        <f t="shared" ref="T205:T268" si="21">IF(S205=0,"",IFERROR(VALUE(S205),""))</f>
        <v/>
      </c>
      <c r="U205" s="7" t="str">
        <f>IF(S205=0,"",IFERROR(SUM(T205)/(T405),""))</f>
        <v/>
      </c>
    </row>
    <row r="206" spans="1:21" x14ac:dyDescent="0.25">
      <c r="A206" s="22" t="s">
        <v>224</v>
      </c>
      <c r="B206" s="23">
        <f t="shared" si="14"/>
        <v>204</v>
      </c>
      <c r="C206" s="2" t="str">
        <f>T('[204]Karta matky'!$J$12)</f>
        <v>z, 01</v>
      </c>
      <c r="D206" s="1" t="str">
        <f>UPPER('[201]Karta matky'!$B$12)</f>
        <v>TES190001</v>
      </c>
      <c r="E206" s="2" t="str">
        <f>UPPER('[204]Karta matky'!$C$12)</f>
        <v>X</v>
      </c>
      <c r="F206" s="2" t="str">
        <f>UPPER('[204]Karta matky'!$D$12)</f>
        <v>X</v>
      </c>
      <c r="G206" s="2" t="str">
        <f>UPPER('[204]Karta matky'!$E$12)</f>
        <v>X</v>
      </c>
      <c r="H206" s="3" t="str">
        <f>IFERROR(VALUE('[204]Karta matky'!$C$34),"")</f>
        <v/>
      </c>
      <c r="I206" s="3" t="str">
        <f>IFERROR(AVERAGE('[204]Karta matky'!$D$34),"")</f>
        <v/>
      </c>
      <c r="J206" s="3" t="str">
        <f>IFERROR(AVERAGE('[204]Karta matky'!$E$34),"")</f>
        <v/>
      </c>
      <c r="K206" s="3" t="str">
        <f>IFERROR(AVERAGE('[204]Karta matky'!$F$34),"")</f>
        <v/>
      </c>
      <c r="L206" s="3" t="str">
        <f>IFERROR(AVERAGE('[204]Karta matky'!$G$34),"")</f>
        <v/>
      </c>
      <c r="M206" s="3" t="str">
        <f>IFERROR(VALUE('[204]Karta matky'!$H$34),"")</f>
        <v/>
      </c>
      <c r="N206" s="3" t="str">
        <f>IFERROR(AVERAGE('[204]Karta matky'!$I$34),"")</f>
        <v/>
      </c>
      <c r="O206" s="4" t="str">
        <f>IFERROR(AVERAGE('[204]Karta matky'!$J$34),"")</f>
        <v/>
      </c>
      <c r="P206" s="3" t="str">
        <f>IFERROR(AVERAGE('[204]Karta matky'!$M$34),"")</f>
        <v/>
      </c>
      <c r="Q206" s="3" t="str">
        <f>IFERROR(AVERAGE('[204]Karta matky'!$N$34),"")</f>
        <v/>
      </c>
      <c r="R206" s="3" t="str">
        <f>IFERROR(AVERAGE('[204]Karta matky'!$O$34),"")</f>
        <v/>
      </c>
      <c r="S206" s="5">
        <f t="shared" si="20"/>
        <v>0</v>
      </c>
      <c r="T206" s="6" t="str">
        <f t="shared" si="21"/>
        <v/>
      </c>
      <c r="U206" s="7" t="str">
        <f>IF(S206=0,"",IFERROR(SUM(T206)/(T405),""))</f>
        <v/>
      </c>
    </row>
    <row r="207" spans="1:21" x14ac:dyDescent="0.25">
      <c r="A207" s="22" t="s">
        <v>225</v>
      </c>
      <c r="B207" s="23">
        <f t="shared" si="14"/>
        <v>205</v>
      </c>
      <c r="C207" s="2" t="str">
        <f>T('[205]Karta matky'!$J$12)</f>
        <v>z, 01</v>
      </c>
      <c r="D207" s="1" t="str">
        <f>UPPER('[202]Karta matky'!$B$12)</f>
        <v>TES190001</v>
      </c>
      <c r="E207" s="2" t="str">
        <f>UPPER('[205]Karta matky'!$C$12)</f>
        <v>X</v>
      </c>
      <c r="F207" s="2" t="str">
        <f>UPPER('[205]Karta matky'!$D$12)</f>
        <v>X</v>
      </c>
      <c r="G207" s="2" t="str">
        <f>UPPER('[205]Karta matky'!$E$12)</f>
        <v>X</v>
      </c>
      <c r="H207" s="3" t="str">
        <f>IFERROR(VALUE('[205]Karta matky'!$C$34),"")</f>
        <v/>
      </c>
      <c r="I207" s="3" t="str">
        <f>IFERROR(AVERAGE('[205]Karta matky'!$D$34),"")</f>
        <v/>
      </c>
      <c r="J207" s="3" t="str">
        <f>IFERROR(AVERAGE('[205]Karta matky'!$E$34),"")</f>
        <v/>
      </c>
      <c r="K207" s="3" t="str">
        <f>IFERROR(AVERAGE('[205]Karta matky'!$F$34),"")</f>
        <v/>
      </c>
      <c r="L207" s="3" t="str">
        <f>IFERROR(AVERAGE('[205]Karta matky'!$G$34),"")</f>
        <v/>
      </c>
      <c r="M207" s="3" t="str">
        <f>IFERROR(VALUE('[205]Karta matky'!$H$34),"")</f>
        <v/>
      </c>
      <c r="N207" s="3" t="str">
        <f>IFERROR(AVERAGE('[205]Karta matky'!$I$34),"")</f>
        <v/>
      </c>
      <c r="O207" s="4" t="str">
        <f>IFERROR(AVERAGE('[205]Karta matky'!$J$34),"")</f>
        <v/>
      </c>
      <c r="P207" s="3" t="str">
        <f>IFERROR(AVERAGE('[205]Karta matky'!$M$34),"")</f>
        <v/>
      </c>
      <c r="Q207" s="3" t="str">
        <f>IFERROR(AVERAGE('[205]Karta matky'!$N$34),"")</f>
        <v/>
      </c>
      <c r="R207" s="3" t="str">
        <f>IFERROR(AVERAGE('[205]Karta matky'!$O$34),"")</f>
        <v/>
      </c>
      <c r="S207" s="5">
        <f t="shared" si="20"/>
        <v>0</v>
      </c>
      <c r="T207" s="6" t="str">
        <f t="shared" si="21"/>
        <v/>
      </c>
      <c r="U207" s="7" t="str">
        <f>IF(S207=0,"",IFERROR(SUM(T207)/(T405),""))</f>
        <v/>
      </c>
    </row>
    <row r="208" spans="1:21" x14ac:dyDescent="0.25">
      <c r="A208" s="22" t="s">
        <v>226</v>
      </c>
      <c r="B208" s="23">
        <f t="shared" si="14"/>
        <v>206</v>
      </c>
      <c r="C208" s="2" t="str">
        <f>T('[206]Karta matky'!$J$12)</f>
        <v>z, 01</v>
      </c>
      <c r="D208" s="1" t="str">
        <f>UPPER('[206]Karta matky'!$B$12)</f>
        <v>TES190001</v>
      </c>
      <c r="E208" s="2" t="str">
        <f>UPPER('[206]Karta matky'!$C$12)</f>
        <v>X</v>
      </c>
      <c r="F208" s="2" t="str">
        <f>UPPER('[206]Karta matky'!$D$12)</f>
        <v>X</v>
      </c>
      <c r="G208" s="2" t="str">
        <f>UPPER('[206]Karta matky'!$E$12)</f>
        <v>X</v>
      </c>
      <c r="H208" s="3" t="str">
        <f>IFERROR(VALUE('[206]Karta matky'!$C$34),"")</f>
        <v/>
      </c>
      <c r="I208" s="3" t="str">
        <f>IFERROR(AVERAGE('[206]Karta matky'!$D$34),"")</f>
        <v/>
      </c>
      <c r="J208" s="3" t="str">
        <f>IFERROR(AVERAGE('[206]Karta matky'!$E$34),"")</f>
        <v/>
      </c>
      <c r="K208" s="3" t="str">
        <f>IFERROR(AVERAGE('[206]Karta matky'!$F$34),"")</f>
        <v/>
      </c>
      <c r="L208" s="3" t="str">
        <f>IFERROR(AVERAGE('[206]Karta matky'!$G$34),"")</f>
        <v/>
      </c>
      <c r="M208" s="3" t="str">
        <f>IFERROR(VALUE('[206]Karta matky'!$H$34),"")</f>
        <v/>
      </c>
      <c r="N208" s="3" t="str">
        <f>IFERROR(AVERAGE('[206]Karta matky'!$I$34),"")</f>
        <v/>
      </c>
      <c r="O208" s="4" t="str">
        <f>IFERROR(AVERAGE('[206]Karta matky'!$J$34),"")</f>
        <v/>
      </c>
      <c r="P208" s="3" t="str">
        <f>IFERROR(AVERAGE('[206]Karta matky'!$M$34),"")</f>
        <v/>
      </c>
      <c r="Q208" s="3" t="str">
        <f>IFERROR(AVERAGE('[206]Karta matky'!$N$34),"")</f>
        <v/>
      </c>
      <c r="R208" s="3" t="str">
        <f>IFERROR(AVERAGE('[206]Karta matky'!$O$34),"")</f>
        <v/>
      </c>
      <c r="S208" s="5">
        <f t="shared" si="20"/>
        <v>0</v>
      </c>
      <c r="T208" s="6" t="str">
        <f t="shared" si="21"/>
        <v/>
      </c>
      <c r="U208" s="7" t="str">
        <f>IF(S208=0,"",IFERROR(SUM(T208)/(T405),""))</f>
        <v/>
      </c>
    </row>
    <row r="209" spans="1:21" x14ac:dyDescent="0.25">
      <c r="A209" s="22" t="s">
        <v>227</v>
      </c>
      <c r="B209" s="23">
        <f t="shared" si="14"/>
        <v>207</v>
      </c>
      <c r="C209" s="2" t="str">
        <f>T('[207]Karta matky'!$J$12)</f>
        <v>z, 01</v>
      </c>
      <c r="D209" s="1" t="str">
        <f>UPPER('[207]Karta matky'!$B$12)</f>
        <v>TES190001</v>
      </c>
      <c r="E209" s="2" t="str">
        <f>UPPER('[207]Karta matky'!$C$12)</f>
        <v>X</v>
      </c>
      <c r="F209" s="2" t="str">
        <f>UPPER('[207]Karta matky'!$D$12)</f>
        <v>X</v>
      </c>
      <c r="G209" s="2" t="str">
        <f>UPPER('[207]Karta matky'!$E$12)</f>
        <v>X</v>
      </c>
      <c r="H209" s="3" t="str">
        <f>IFERROR(VALUE('[207]Karta matky'!$C$34),"")</f>
        <v/>
      </c>
      <c r="I209" s="3" t="str">
        <f>IFERROR(AVERAGE('[207]Karta matky'!$D$34),"")</f>
        <v/>
      </c>
      <c r="J209" s="3" t="str">
        <f>IFERROR(AVERAGE('[207]Karta matky'!$E$34),"")</f>
        <v/>
      </c>
      <c r="K209" s="3" t="str">
        <f>IFERROR(AVERAGE('[207]Karta matky'!$F$34),"")</f>
        <v/>
      </c>
      <c r="L209" s="3" t="str">
        <f>IFERROR(AVERAGE('[207]Karta matky'!$G$34),"")</f>
        <v/>
      </c>
      <c r="M209" s="3" t="str">
        <f>IFERROR(VALUE('[207]Karta matky'!$H$34),"")</f>
        <v/>
      </c>
      <c r="N209" s="3" t="str">
        <f>IFERROR(AVERAGE('[207]Karta matky'!$I$34),"")</f>
        <v/>
      </c>
      <c r="O209" s="4" t="str">
        <f>IFERROR(AVERAGE('[207]Karta matky'!$J$34),"")</f>
        <v/>
      </c>
      <c r="P209" s="3" t="str">
        <f>IFERROR(AVERAGE('[207]Karta matky'!$M$34),"")</f>
        <v/>
      </c>
      <c r="Q209" s="3" t="str">
        <f>IFERROR(AVERAGE('[207]Karta matky'!$N$34),"")</f>
        <v/>
      </c>
      <c r="R209" s="3" t="str">
        <f>IFERROR(AVERAGE('[207]Karta matky'!$O$34),"")</f>
        <v/>
      </c>
      <c r="S209" s="5">
        <f t="shared" si="20"/>
        <v>0</v>
      </c>
      <c r="T209" s="6" t="str">
        <f t="shared" si="21"/>
        <v/>
      </c>
      <c r="U209" s="7" t="str">
        <f>IF(S209=0,"",IFERROR(SUM(T209)/(T405),""))</f>
        <v/>
      </c>
    </row>
    <row r="210" spans="1:21" x14ac:dyDescent="0.25">
      <c r="A210" s="22" t="s">
        <v>228</v>
      </c>
      <c r="B210" s="23">
        <f t="shared" si="14"/>
        <v>208</v>
      </c>
      <c r="C210" s="2" t="str">
        <f>T('[208]Karta matky'!$J$12)</f>
        <v>z, 01</v>
      </c>
      <c r="D210" s="1" t="str">
        <f>UPPER('[208]Karta matky'!$B$12)</f>
        <v>TES190001</v>
      </c>
      <c r="E210" s="2" t="str">
        <f>UPPER('[208]Karta matky'!$C$12)</f>
        <v>X</v>
      </c>
      <c r="F210" s="2" t="str">
        <f>UPPER('[208]Karta matky'!$D$12)</f>
        <v>X</v>
      </c>
      <c r="G210" s="2" t="str">
        <f>UPPER('[208]Karta matky'!$E$12)</f>
        <v>X</v>
      </c>
      <c r="H210" s="3" t="str">
        <f>IFERROR(VALUE('[208]Karta matky'!$C$34),"")</f>
        <v/>
      </c>
      <c r="I210" s="3" t="str">
        <f>IFERROR(AVERAGE('[208]Karta matky'!$D$34),"")</f>
        <v/>
      </c>
      <c r="J210" s="3" t="str">
        <f>IFERROR(AVERAGE('[208]Karta matky'!$E$34),"")</f>
        <v/>
      </c>
      <c r="K210" s="3" t="str">
        <f>IFERROR(AVERAGE('[208]Karta matky'!$F$34),"")</f>
        <v/>
      </c>
      <c r="L210" s="3" t="str">
        <f>IFERROR(AVERAGE('[208]Karta matky'!$G$34),"")</f>
        <v/>
      </c>
      <c r="M210" s="3" t="str">
        <f>IFERROR(VALUE('[208]Karta matky'!$H$34),"")</f>
        <v/>
      </c>
      <c r="N210" s="3" t="str">
        <f>IFERROR(AVERAGE('[208]Karta matky'!$I$34),"")</f>
        <v/>
      </c>
      <c r="O210" s="4" t="str">
        <f>IFERROR(AVERAGE('[208]Karta matky'!$J$34),"")</f>
        <v/>
      </c>
      <c r="P210" s="3" t="str">
        <f>IFERROR(AVERAGE('[208]Karta matky'!$M$34),"")</f>
        <v/>
      </c>
      <c r="Q210" s="3" t="str">
        <f>IFERROR(AVERAGE('[208]Karta matky'!$N$34),"")</f>
        <v/>
      </c>
      <c r="R210" s="3" t="str">
        <f>IFERROR(AVERAGE('[208]Karta matky'!$O$34),"")</f>
        <v/>
      </c>
      <c r="S210" s="5">
        <f t="shared" si="20"/>
        <v>0</v>
      </c>
      <c r="T210" s="6" t="str">
        <f t="shared" si="21"/>
        <v/>
      </c>
      <c r="U210" s="7" t="str">
        <f>IF(S210=0,"",IFERROR(SUM(T210)/(T405),""))</f>
        <v/>
      </c>
    </row>
    <row r="211" spans="1:21" x14ac:dyDescent="0.25">
      <c r="A211" s="22" t="s">
        <v>229</v>
      </c>
      <c r="B211" s="23">
        <f t="shared" si="14"/>
        <v>209</v>
      </c>
      <c r="C211" s="2" t="str">
        <f>T('[209]Karta matky'!$J$12)</f>
        <v>z, 01</v>
      </c>
      <c r="D211" s="1" t="str">
        <f>UPPER('[209]Karta matky'!$B$12)</f>
        <v>TES190001</v>
      </c>
      <c r="E211" s="2" t="str">
        <f>UPPER('[209]Karta matky'!$C$12)</f>
        <v>X</v>
      </c>
      <c r="F211" s="2" t="str">
        <f>UPPER('[209]Karta matky'!$D$12)</f>
        <v>X</v>
      </c>
      <c r="G211" s="2" t="str">
        <f>UPPER('[209]Karta matky'!$E$12)</f>
        <v>X</v>
      </c>
      <c r="H211" s="3" t="str">
        <f>IFERROR(VALUE('[209]Karta matky'!$C$34),"")</f>
        <v/>
      </c>
      <c r="I211" s="3" t="str">
        <f>IFERROR(AVERAGE('[209]Karta matky'!$D$34),"")</f>
        <v/>
      </c>
      <c r="J211" s="3" t="str">
        <f>IFERROR(AVERAGE('[209]Karta matky'!$E$34),"")</f>
        <v/>
      </c>
      <c r="K211" s="3" t="str">
        <f>IFERROR(AVERAGE('[209]Karta matky'!$F$34),"")</f>
        <v/>
      </c>
      <c r="L211" s="3" t="str">
        <f>IFERROR(AVERAGE('[209]Karta matky'!$G$34),"")</f>
        <v/>
      </c>
      <c r="M211" s="3" t="str">
        <f>IFERROR(VALUE('[209]Karta matky'!$H$34),"")</f>
        <v/>
      </c>
      <c r="N211" s="3" t="str">
        <f>IFERROR(AVERAGE('[209]Karta matky'!$I$34),"")</f>
        <v/>
      </c>
      <c r="O211" s="4" t="str">
        <f>IFERROR(AVERAGE('[209]Karta matky'!$J$34),"")</f>
        <v/>
      </c>
      <c r="P211" s="3" t="str">
        <f>IFERROR(AVERAGE('[209]Karta matky'!$M$34),"")</f>
        <v/>
      </c>
      <c r="Q211" s="3" t="str">
        <f>IFERROR(AVERAGE('[209]Karta matky'!$N$34),"")</f>
        <v/>
      </c>
      <c r="R211" s="3" t="str">
        <f>IFERROR(AVERAGE('[209]Karta matky'!$O$34),"")</f>
        <v/>
      </c>
      <c r="S211" s="5">
        <f t="shared" si="20"/>
        <v>0</v>
      </c>
      <c r="T211" s="6" t="str">
        <f t="shared" si="21"/>
        <v/>
      </c>
      <c r="U211" s="7" t="str">
        <f>IF(S211=0,"",IFERROR(SUM(T211)/(T405),""))</f>
        <v/>
      </c>
    </row>
    <row r="212" spans="1:21" x14ac:dyDescent="0.25">
      <c r="A212" s="22" t="s">
        <v>230</v>
      </c>
      <c r="B212" s="23">
        <f t="shared" si="14"/>
        <v>210</v>
      </c>
      <c r="C212" s="2" t="str">
        <f>T('[210]Karta matky'!$J$12)</f>
        <v>z, 01</v>
      </c>
      <c r="D212" s="1" t="str">
        <f>UPPER('[210]Karta matky'!$B$12)</f>
        <v>TES190001</v>
      </c>
      <c r="E212" s="2" t="str">
        <f>UPPER('[210]Karta matky'!$C$12)</f>
        <v>X</v>
      </c>
      <c r="F212" s="2" t="str">
        <f>UPPER('[210]Karta matky'!$D$12)</f>
        <v>X</v>
      </c>
      <c r="G212" s="2" t="str">
        <f>UPPER('[210]Karta matky'!$E$12)</f>
        <v>X</v>
      </c>
      <c r="H212" s="3" t="str">
        <f>IFERROR(VALUE('[210]Karta matky'!$C$34),"")</f>
        <v/>
      </c>
      <c r="I212" s="3" t="str">
        <f>IFERROR(AVERAGE('[210]Karta matky'!$D$34),"")</f>
        <v/>
      </c>
      <c r="J212" s="3" t="str">
        <f>IFERROR(AVERAGE('[210]Karta matky'!$E$34),"")</f>
        <v/>
      </c>
      <c r="K212" s="3" t="str">
        <f>IFERROR(AVERAGE('[210]Karta matky'!$F$34),"")</f>
        <v/>
      </c>
      <c r="L212" s="3" t="str">
        <f>IFERROR(AVERAGE('[210]Karta matky'!$G$34),"")</f>
        <v/>
      </c>
      <c r="M212" s="3" t="str">
        <f>IFERROR(VALUE('[210]Karta matky'!$H$34),"")</f>
        <v/>
      </c>
      <c r="N212" s="3" t="str">
        <f>IFERROR(AVERAGE('[210]Karta matky'!$I$34),"")</f>
        <v/>
      </c>
      <c r="O212" s="4" t="str">
        <f>IFERROR(AVERAGE('[210]Karta matky'!$J$34),"")</f>
        <v/>
      </c>
      <c r="P212" s="3" t="str">
        <f>IFERROR(AVERAGE('[210]Karta matky'!$M$34),"")</f>
        <v/>
      </c>
      <c r="Q212" s="3" t="str">
        <f>IFERROR(AVERAGE('[210]Karta matky'!$N$34),"")</f>
        <v/>
      </c>
      <c r="R212" s="3" t="str">
        <f>IFERROR(AVERAGE('[210]Karta matky'!$O$34),"")</f>
        <v/>
      </c>
      <c r="S212" s="5">
        <f t="shared" si="20"/>
        <v>0</v>
      </c>
      <c r="T212" s="6" t="str">
        <f t="shared" si="21"/>
        <v/>
      </c>
      <c r="U212" s="7" t="str">
        <f>IF(S212=0,"",IFERROR(SUM(T212)/(T405),""))</f>
        <v/>
      </c>
    </row>
    <row r="213" spans="1:21" x14ac:dyDescent="0.25">
      <c r="A213" s="22" t="s">
        <v>231</v>
      </c>
      <c r="B213" s="23">
        <f t="shared" si="14"/>
        <v>211</v>
      </c>
      <c r="C213" s="2" t="str">
        <f>T('[211]Karta matky'!$J$12)</f>
        <v>z, 01</v>
      </c>
      <c r="D213" s="1" t="str">
        <f>UPPER('[211]Karta matky'!$B$12)</f>
        <v>TES190001</v>
      </c>
      <c r="E213" s="2" t="str">
        <f>UPPER('[211]Karta matky'!$C$12)</f>
        <v>X</v>
      </c>
      <c r="F213" s="2" t="str">
        <f>UPPER('[211]Karta matky'!$D$12)</f>
        <v>X</v>
      </c>
      <c r="G213" s="2" t="str">
        <f>UPPER('[211]Karta matky'!$E$12)</f>
        <v>X</v>
      </c>
      <c r="H213" s="3" t="str">
        <f>IFERROR(VALUE('[211]Karta matky'!$C$34),"")</f>
        <v/>
      </c>
      <c r="I213" s="3" t="str">
        <f>IFERROR(AVERAGE('[211]Karta matky'!$D$34),"")</f>
        <v/>
      </c>
      <c r="J213" s="3" t="str">
        <f>IFERROR(AVERAGE('[211]Karta matky'!$E$34),"")</f>
        <v/>
      </c>
      <c r="K213" s="3" t="str">
        <f>IFERROR(AVERAGE('[211]Karta matky'!$F$34),"")</f>
        <v/>
      </c>
      <c r="L213" s="3" t="str">
        <f>IFERROR(AVERAGE('[211]Karta matky'!$G$34),"")</f>
        <v/>
      </c>
      <c r="M213" s="3" t="str">
        <f>IFERROR(VALUE('[211]Karta matky'!$H$34),"")</f>
        <v/>
      </c>
      <c r="N213" s="3" t="str">
        <f>IFERROR(AVERAGE('[211]Karta matky'!$I$34),"")</f>
        <v/>
      </c>
      <c r="O213" s="4" t="str">
        <f>IFERROR(AVERAGE('[211]Karta matky'!$J$34),"")</f>
        <v/>
      </c>
      <c r="P213" s="3" t="str">
        <f>IFERROR(AVERAGE('[211]Karta matky'!$M$34),"")</f>
        <v/>
      </c>
      <c r="Q213" s="3" t="str">
        <f>IFERROR(AVERAGE('[211]Karta matky'!$N$34),"")</f>
        <v/>
      </c>
      <c r="R213" s="3" t="str">
        <f>IFERROR(AVERAGE('[211]Karta matky'!$O$34),"")</f>
        <v/>
      </c>
      <c r="S213" s="5">
        <f t="shared" si="20"/>
        <v>0</v>
      </c>
      <c r="T213" s="6" t="str">
        <f t="shared" si="21"/>
        <v/>
      </c>
      <c r="U213" s="7" t="str">
        <f>IF(S213=0,"",IFERROR(SUM(T213)/(T405),""))</f>
        <v/>
      </c>
    </row>
    <row r="214" spans="1:21" x14ac:dyDescent="0.25">
      <c r="A214" s="22" t="s">
        <v>232</v>
      </c>
      <c r="B214" s="23">
        <f t="shared" si="14"/>
        <v>212</v>
      </c>
      <c r="C214" s="2" t="str">
        <f>T('[212]Karta matky'!$J$12)</f>
        <v>z, 01</v>
      </c>
      <c r="D214" s="1" t="str">
        <f>UPPER('[212]Karta matky'!$B$12)</f>
        <v>TES190001</v>
      </c>
      <c r="E214" s="2" t="str">
        <f>UPPER('[212]Karta matky'!$C$12)</f>
        <v>X</v>
      </c>
      <c r="F214" s="2" t="str">
        <f>UPPER('[212]Karta matky'!$D$12)</f>
        <v>X</v>
      </c>
      <c r="G214" s="2" t="str">
        <f>UPPER('[212]Karta matky'!$E$12)</f>
        <v>X</v>
      </c>
      <c r="H214" s="3" t="str">
        <f>IFERROR(VALUE('[212]Karta matky'!$C$34),"")</f>
        <v/>
      </c>
      <c r="I214" s="3" t="str">
        <f>IFERROR(AVERAGE('[212]Karta matky'!$D$34),"")</f>
        <v/>
      </c>
      <c r="J214" s="3" t="str">
        <f>IFERROR(AVERAGE('[212]Karta matky'!$E$34),"")</f>
        <v/>
      </c>
      <c r="K214" s="3" t="str">
        <f>IFERROR(AVERAGE('[212]Karta matky'!$F$34),"")</f>
        <v/>
      </c>
      <c r="L214" s="3" t="str">
        <f>IFERROR(AVERAGE('[212]Karta matky'!$G$34),"")</f>
        <v/>
      </c>
      <c r="M214" s="3" t="str">
        <f>IFERROR(VALUE('[212]Karta matky'!$H$34),"")</f>
        <v/>
      </c>
      <c r="N214" s="3" t="str">
        <f>IFERROR(AVERAGE('[212]Karta matky'!$I$34),"")</f>
        <v/>
      </c>
      <c r="O214" s="4" t="str">
        <f>IFERROR(AVERAGE('[212]Karta matky'!$J$34),"")</f>
        <v/>
      </c>
      <c r="P214" s="3" t="str">
        <f>IFERROR(AVERAGE('[212]Karta matky'!$M$34),"")</f>
        <v/>
      </c>
      <c r="Q214" s="3" t="str">
        <f>IFERROR(AVERAGE('[212]Karta matky'!$N$34),"")</f>
        <v/>
      </c>
      <c r="R214" s="3" t="str">
        <f>IFERROR(AVERAGE('[212]Karta matky'!$O$34),"")</f>
        <v/>
      </c>
      <c r="S214" s="5">
        <f t="shared" si="20"/>
        <v>0</v>
      </c>
      <c r="T214" s="6" t="str">
        <f t="shared" si="21"/>
        <v/>
      </c>
      <c r="U214" s="7" t="str">
        <f>IF(S214=0,"",IFERROR(SUM(T214)/(T405),""))</f>
        <v/>
      </c>
    </row>
    <row r="215" spans="1:21" x14ac:dyDescent="0.25">
      <c r="A215" s="22" t="s">
        <v>233</v>
      </c>
      <c r="B215" s="23">
        <f t="shared" si="14"/>
        <v>213</v>
      </c>
      <c r="C215" s="2" t="str">
        <f>T('[213]Karta matky'!$J$12)</f>
        <v>z, 01</v>
      </c>
      <c r="D215" s="1" t="str">
        <f>UPPER('[213]Karta matky'!$B$12)</f>
        <v>TES190001</v>
      </c>
      <c r="E215" s="2" t="str">
        <f>UPPER('[213]Karta matky'!$C$12)</f>
        <v>X</v>
      </c>
      <c r="F215" s="2" t="str">
        <f>UPPER('[213]Karta matky'!$D$12)</f>
        <v>X</v>
      </c>
      <c r="G215" s="2" t="str">
        <f>UPPER('[213]Karta matky'!$E$12)</f>
        <v>X</v>
      </c>
      <c r="H215" s="3" t="str">
        <f>IFERROR(VALUE('[213]Karta matky'!$C$34),"")</f>
        <v/>
      </c>
      <c r="I215" s="3" t="str">
        <f>IFERROR(AVERAGE('[213]Karta matky'!$D$34),"")</f>
        <v/>
      </c>
      <c r="J215" s="3" t="str">
        <f>IFERROR(AVERAGE('[213]Karta matky'!$E$34),"")</f>
        <v/>
      </c>
      <c r="K215" s="3" t="str">
        <f>IFERROR(AVERAGE('[213]Karta matky'!$F$34),"")</f>
        <v/>
      </c>
      <c r="L215" s="3" t="str">
        <f>IFERROR(AVERAGE('[213]Karta matky'!$G$34),"")</f>
        <v/>
      </c>
      <c r="M215" s="3" t="str">
        <f>IFERROR(VALUE('[213]Karta matky'!$H$34),"")</f>
        <v/>
      </c>
      <c r="N215" s="3" t="str">
        <f>IFERROR(AVERAGE('[213]Karta matky'!$I$34),"")</f>
        <v/>
      </c>
      <c r="O215" s="4" t="str">
        <f>IFERROR(AVERAGE('[213]Karta matky'!$J$34),"")</f>
        <v/>
      </c>
      <c r="P215" s="3" t="str">
        <f>IFERROR(AVERAGE('[213]Karta matky'!$M$34),"")</f>
        <v/>
      </c>
      <c r="Q215" s="3" t="str">
        <f>IFERROR(AVERAGE('[213]Karta matky'!$N$34),"")</f>
        <v/>
      </c>
      <c r="R215" s="3" t="str">
        <f>IFERROR(AVERAGE('[213]Karta matky'!$O$34),"")</f>
        <v/>
      </c>
      <c r="S215" s="5">
        <f t="shared" si="20"/>
        <v>0</v>
      </c>
      <c r="T215" s="6" t="str">
        <f t="shared" si="21"/>
        <v/>
      </c>
      <c r="U215" s="7" t="str">
        <f>IF(S215=0,"",IFERROR(SUM(T215)/(T405),""))</f>
        <v/>
      </c>
    </row>
    <row r="216" spans="1:21" x14ac:dyDescent="0.25">
      <c r="A216" s="22" t="s">
        <v>234</v>
      </c>
      <c r="B216" s="23">
        <f t="shared" si="14"/>
        <v>214</v>
      </c>
      <c r="C216" s="2" t="str">
        <f>T('[214]Karta matky'!$J$12)</f>
        <v>z, 01</v>
      </c>
      <c r="D216" s="1" t="str">
        <f>UPPER('[214]Karta matky'!$B$12)</f>
        <v>TES190001</v>
      </c>
      <c r="E216" s="2" t="str">
        <f>UPPER('[214]Karta matky'!$C$12)</f>
        <v>X</v>
      </c>
      <c r="F216" s="2" t="str">
        <f>UPPER('[214]Karta matky'!$D$12)</f>
        <v>X</v>
      </c>
      <c r="G216" s="2" t="str">
        <f>UPPER('[214]Karta matky'!$E$12)</f>
        <v>X</v>
      </c>
      <c r="H216" s="3" t="str">
        <f>IFERROR(VALUE('[214]Karta matky'!$C$34),"")</f>
        <v/>
      </c>
      <c r="I216" s="3" t="str">
        <f>IFERROR(AVERAGE('[214]Karta matky'!$D$34),"")</f>
        <v/>
      </c>
      <c r="J216" s="3" t="str">
        <f>IFERROR(AVERAGE('[214]Karta matky'!$E$34),"")</f>
        <v/>
      </c>
      <c r="K216" s="3" t="str">
        <f>IFERROR(AVERAGE('[214]Karta matky'!$F$34),"")</f>
        <v/>
      </c>
      <c r="L216" s="3" t="str">
        <f>IFERROR(AVERAGE('[214]Karta matky'!$G$34),"")</f>
        <v/>
      </c>
      <c r="M216" s="3" t="str">
        <f>IFERROR(VALUE('[214]Karta matky'!$H$34),"")</f>
        <v/>
      </c>
      <c r="N216" s="3" t="str">
        <f>IFERROR(AVERAGE('[214]Karta matky'!$I$34),"")</f>
        <v/>
      </c>
      <c r="O216" s="4" t="str">
        <f>IFERROR(AVERAGE('[214]Karta matky'!$J$34),"")</f>
        <v/>
      </c>
      <c r="P216" s="3" t="str">
        <f>IFERROR(AVERAGE('[214]Karta matky'!$M$34),"")</f>
        <v/>
      </c>
      <c r="Q216" s="3" t="str">
        <f>IFERROR(AVERAGE('[214]Karta matky'!$N$34),"")</f>
        <v/>
      </c>
      <c r="R216" s="3" t="str">
        <f>IFERROR(AVERAGE('[214]Karta matky'!$O$34),"")</f>
        <v/>
      </c>
      <c r="S216" s="5">
        <f t="shared" si="20"/>
        <v>0</v>
      </c>
      <c r="T216" s="6" t="str">
        <f t="shared" si="21"/>
        <v/>
      </c>
      <c r="U216" s="7" t="str">
        <f>IF(S216=0,"",IFERROR(SUM(T216)/(T405),""))</f>
        <v/>
      </c>
    </row>
    <row r="217" spans="1:21" x14ac:dyDescent="0.25">
      <c r="A217" s="22" t="s">
        <v>235</v>
      </c>
      <c r="B217" s="23">
        <f t="shared" si="14"/>
        <v>215</v>
      </c>
      <c r="C217" s="2" t="str">
        <f>T('[215]Karta matky'!$J$12)</f>
        <v>z, 01</v>
      </c>
      <c r="D217" s="1" t="str">
        <f>UPPER('[215]Karta matky'!$B$12)</f>
        <v>TES190001</v>
      </c>
      <c r="E217" s="2" t="str">
        <f>UPPER('[215]Karta matky'!$C$12)</f>
        <v>X</v>
      </c>
      <c r="F217" s="2" t="str">
        <f>UPPER('[215]Karta matky'!$D$12)</f>
        <v>X</v>
      </c>
      <c r="G217" s="2" t="str">
        <f>UPPER('[215]Karta matky'!$E$12)</f>
        <v>X</v>
      </c>
      <c r="H217" s="3" t="str">
        <f>IFERROR(VALUE('[215]Karta matky'!$C$34),"")</f>
        <v/>
      </c>
      <c r="I217" s="3" t="str">
        <f>IFERROR(AVERAGE('[215]Karta matky'!$D$34),"")</f>
        <v/>
      </c>
      <c r="J217" s="3" t="str">
        <f>IFERROR(AVERAGE('[215]Karta matky'!$E$34),"")</f>
        <v/>
      </c>
      <c r="K217" s="3" t="str">
        <f>IFERROR(AVERAGE('[215]Karta matky'!$F$34),"")</f>
        <v/>
      </c>
      <c r="L217" s="3" t="str">
        <f>IFERROR(AVERAGE('[215]Karta matky'!$G$34),"")</f>
        <v/>
      </c>
      <c r="M217" s="3" t="str">
        <f>IFERROR(VALUE('[215]Karta matky'!$H$34),"")</f>
        <v/>
      </c>
      <c r="N217" s="3" t="str">
        <f>IFERROR(AVERAGE('[215]Karta matky'!$I$34),"")</f>
        <v/>
      </c>
      <c r="O217" s="4" t="str">
        <f>IFERROR(AVERAGE('[215]Karta matky'!$J$34),"")</f>
        <v/>
      </c>
      <c r="P217" s="3" t="str">
        <f>IFERROR(AVERAGE('[215]Karta matky'!$M$34),"")</f>
        <v/>
      </c>
      <c r="Q217" s="3" t="str">
        <f>IFERROR(AVERAGE('[215]Karta matky'!$N$34),"")</f>
        <v/>
      </c>
      <c r="R217" s="3" t="str">
        <f>IFERROR(AVERAGE('[215]Karta matky'!$O$34),"")</f>
        <v/>
      </c>
      <c r="S217" s="5">
        <f t="shared" si="20"/>
        <v>0</v>
      </c>
      <c r="T217" s="6" t="str">
        <f t="shared" si="21"/>
        <v/>
      </c>
      <c r="U217" s="7" t="str">
        <f>IF(S217=0,"",IFERROR(SUM(T217)/(T405),""))</f>
        <v/>
      </c>
    </row>
    <row r="218" spans="1:21" x14ac:dyDescent="0.25">
      <c r="A218" s="22" t="s">
        <v>236</v>
      </c>
      <c r="B218" s="23">
        <f t="shared" si="14"/>
        <v>216</v>
      </c>
      <c r="C218" s="2" t="str">
        <f>T('[216]Karta matky'!$J$12)</f>
        <v>z, 01</v>
      </c>
      <c r="D218" s="1" t="str">
        <f>UPPER('[216]Karta matky'!$B$12)</f>
        <v>TES190001</v>
      </c>
      <c r="E218" s="2" t="str">
        <f>UPPER('[216]Karta matky'!$C$12)</f>
        <v>X</v>
      </c>
      <c r="F218" s="2" t="str">
        <f>UPPER('[216]Karta matky'!$D$12)</f>
        <v>X</v>
      </c>
      <c r="G218" s="2" t="str">
        <f>UPPER('[216]Karta matky'!$E$12)</f>
        <v>X</v>
      </c>
      <c r="H218" s="3" t="str">
        <f>IFERROR(VALUE('[216]Karta matky'!$C$34),"")</f>
        <v/>
      </c>
      <c r="I218" s="3" t="str">
        <f>IFERROR(AVERAGE('[216]Karta matky'!$D$34),"")</f>
        <v/>
      </c>
      <c r="J218" s="3" t="str">
        <f>IFERROR(AVERAGE('[216]Karta matky'!$E$34),"")</f>
        <v/>
      </c>
      <c r="K218" s="3" t="str">
        <f>IFERROR(AVERAGE('[216]Karta matky'!$F$34),"")</f>
        <v/>
      </c>
      <c r="L218" s="3" t="str">
        <f>IFERROR(AVERAGE('[216]Karta matky'!$G$34),"")</f>
        <v/>
      </c>
      <c r="M218" s="3" t="str">
        <f>IFERROR(VALUE('[216]Karta matky'!$H$34),"")</f>
        <v/>
      </c>
      <c r="N218" s="3" t="str">
        <f>IFERROR(AVERAGE('[216]Karta matky'!$I$34),"")</f>
        <v/>
      </c>
      <c r="O218" s="4" t="str">
        <f>IFERROR(AVERAGE('[216]Karta matky'!$J$34),"")</f>
        <v/>
      </c>
      <c r="P218" s="3" t="str">
        <f>IFERROR(AVERAGE('[216]Karta matky'!$M$34),"")</f>
        <v/>
      </c>
      <c r="Q218" s="3" t="str">
        <f>IFERROR(AVERAGE('[216]Karta matky'!$N$34),"")</f>
        <v/>
      </c>
      <c r="R218" s="3" t="str">
        <f>IFERROR(AVERAGE('[216]Karta matky'!$O$34),"")</f>
        <v/>
      </c>
      <c r="S218" s="5">
        <f t="shared" si="20"/>
        <v>0</v>
      </c>
      <c r="T218" s="6" t="str">
        <f t="shared" si="21"/>
        <v/>
      </c>
      <c r="U218" s="7" t="str">
        <f>IF(S218=0,"",IFERROR(SUM(T218)/(T405),""))</f>
        <v/>
      </c>
    </row>
    <row r="219" spans="1:21" x14ac:dyDescent="0.25">
      <c r="A219" s="22" t="s">
        <v>237</v>
      </c>
      <c r="B219" s="23">
        <f t="shared" si="14"/>
        <v>217</v>
      </c>
      <c r="C219" s="2" t="str">
        <f>T('[217]Karta matky'!$J$12)</f>
        <v>z, 01</v>
      </c>
      <c r="D219" s="1" t="str">
        <f>UPPER('[217]Karta matky'!$B$12)</f>
        <v>TES190001</v>
      </c>
      <c r="E219" s="2" t="str">
        <f>UPPER('[217]Karta matky'!$C$12)</f>
        <v>X</v>
      </c>
      <c r="F219" s="2" t="str">
        <f>UPPER('[217]Karta matky'!$D$12)</f>
        <v>X</v>
      </c>
      <c r="G219" s="2" t="str">
        <f>UPPER('[217]Karta matky'!$E$12)</f>
        <v>X</v>
      </c>
      <c r="H219" s="3" t="str">
        <f>IFERROR(VALUE('[217]Karta matky'!$C$34),"")</f>
        <v/>
      </c>
      <c r="I219" s="3" t="str">
        <f>IFERROR(AVERAGE('[217]Karta matky'!$D$34),"")</f>
        <v/>
      </c>
      <c r="J219" s="3" t="str">
        <f>IFERROR(AVERAGE('[217]Karta matky'!$E$34),"")</f>
        <v/>
      </c>
      <c r="K219" s="3" t="str">
        <f>IFERROR(AVERAGE('[217]Karta matky'!$F$34),"")</f>
        <v/>
      </c>
      <c r="L219" s="3" t="str">
        <f>IFERROR(AVERAGE('[217]Karta matky'!$G$34),"")</f>
        <v/>
      </c>
      <c r="M219" s="3" t="str">
        <f>IFERROR(VALUE('[217]Karta matky'!$H$34),"")</f>
        <v/>
      </c>
      <c r="N219" s="3" t="str">
        <f>IFERROR(AVERAGE('[217]Karta matky'!$I$34),"")</f>
        <v/>
      </c>
      <c r="O219" s="4" t="str">
        <f>IFERROR(AVERAGE('[217]Karta matky'!$J$34),"")</f>
        <v/>
      </c>
      <c r="P219" s="3" t="str">
        <f>IFERROR(AVERAGE('[217]Karta matky'!$M$34),"")</f>
        <v/>
      </c>
      <c r="Q219" s="3" t="str">
        <f>IFERROR(AVERAGE('[217]Karta matky'!$N$34),"")</f>
        <v/>
      </c>
      <c r="R219" s="3" t="str">
        <f>IFERROR(AVERAGE('[217]Karta matky'!$O$34),"")</f>
        <v/>
      </c>
      <c r="S219" s="5">
        <f t="shared" si="20"/>
        <v>0</v>
      </c>
      <c r="T219" s="6" t="str">
        <f t="shared" si="21"/>
        <v/>
      </c>
      <c r="U219" s="7" t="str">
        <f>IF(S219=0,"",IFERROR(SUM(T219)/(T405),""))</f>
        <v/>
      </c>
    </row>
    <row r="220" spans="1:21" x14ac:dyDescent="0.25">
      <c r="A220" s="22" t="s">
        <v>238</v>
      </c>
      <c r="B220" s="23">
        <f t="shared" si="14"/>
        <v>218</v>
      </c>
      <c r="C220" s="2" t="str">
        <f>T('[218]Karta matky'!$J$12)</f>
        <v>z, 01</v>
      </c>
      <c r="D220" s="1" t="str">
        <f>UPPER('[218]Karta matky'!$B$12)</f>
        <v>TES190001</v>
      </c>
      <c r="E220" s="2" t="str">
        <f>UPPER('[218]Karta matky'!$C$12)</f>
        <v>X</v>
      </c>
      <c r="F220" s="2" t="str">
        <f>UPPER('[218]Karta matky'!$D$12)</f>
        <v>X</v>
      </c>
      <c r="G220" s="2" t="str">
        <f>UPPER('[218]Karta matky'!$E$12)</f>
        <v>X</v>
      </c>
      <c r="H220" s="3" t="str">
        <f>IFERROR(VALUE('[218]Karta matky'!$C$34),"")</f>
        <v/>
      </c>
      <c r="I220" s="3" t="str">
        <f>IFERROR(AVERAGE('[218]Karta matky'!$D$34),"")</f>
        <v/>
      </c>
      <c r="J220" s="3" t="str">
        <f>IFERROR(AVERAGE('[218]Karta matky'!$E$34),"")</f>
        <v/>
      </c>
      <c r="K220" s="3" t="str">
        <f>IFERROR(AVERAGE('[218]Karta matky'!$F$34),"")</f>
        <v/>
      </c>
      <c r="L220" s="3" t="str">
        <f>IFERROR(AVERAGE('[218]Karta matky'!$G$34),"")</f>
        <v/>
      </c>
      <c r="M220" s="3" t="str">
        <f>IFERROR(VALUE('[218]Karta matky'!$H$34),"")</f>
        <v/>
      </c>
      <c r="N220" s="3" t="str">
        <f>IFERROR(AVERAGE('[218]Karta matky'!$I$34),"")</f>
        <v/>
      </c>
      <c r="O220" s="4" t="str">
        <f>IFERROR(AVERAGE('[218]Karta matky'!$J$34),"")</f>
        <v/>
      </c>
      <c r="P220" s="3" t="str">
        <f>IFERROR(AVERAGE('[218]Karta matky'!$M$34),"")</f>
        <v/>
      </c>
      <c r="Q220" s="3" t="str">
        <f>IFERROR(AVERAGE('[218]Karta matky'!$N$34),"")</f>
        <v/>
      </c>
      <c r="R220" s="3" t="str">
        <f>IFERROR(AVERAGE('[218]Karta matky'!$O$34),"")</f>
        <v/>
      </c>
      <c r="S220" s="5">
        <f t="shared" si="20"/>
        <v>0</v>
      </c>
      <c r="T220" s="6" t="str">
        <f t="shared" si="21"/>
        <v/>
      </c>
      <c r="U220" s="7" t="str">
        <f>IF(S220=0,"",IFERROR(SUM(T220)/(T405),""))</f>
        <v/>
      </c>
    </row>
    <row r="221" spans="1:21" x14ac:dyDescent="0.25">
      <c r="A221" s="22" t="s">
        <v>239</v>
      </c>
      <c r="B221" s="23">
        <f t="shared" si="14"/>
        <v>219</v>
      </c>
      <c r="C221" s="2" t="str">
        <f>T('[219]Karta matky'!$J$12)</f>
        <v>z, 01</v>
      </c>
      <c r="D221" s="1" t="str">
        <f>UPPER('[219]Karta matky'!$B$12)</f>
        <v>TES190001</v>
      </c>
      <c r="E221" s="2" t="str">
        <f>UPPER('[219]Karta matky'!$C$12)</f>
        <v>X</v>
      </c>
      <c r="F221" s="2" t="str">
        <f>UPPER('[219]Karta matky'!$D$12)</f>
        <v>X</v>
      </c>
      <c r="G221" s="2" t="str">
        <f>UPPER('[219]Karta matky'!$E$12)</f>
        <v>X</v>
      </c>
      <c r="H221" s="3" t="str">
        <f>IFERROR(VALUE('[219]Karta matky'!$C$34),"")</f>
        <v/>
      </c>
      <c r="I221" s="3" t="str">
        <f>IFERROR(AVERAGE('[219]Karta matky'!$D$34),"")</f>
        <v/>
      </c>
      <c r="J221" s="3" t="str">
        <f>IFERROR(AVERAGE('[219]Karta matky'!$E$34),"")</f>
        <v/>
      </c>
      <c r="K221" s="3" t="str">
        <f>IFERROR(AVERAGE('[219]Karta matky'!$F$34),"")</f>
        <v/>
      </c>
      <c r="L221" s="3" t="str">
        <f>IFERROR(AVERAGE('[219]Karta matky'!$G$34),"")</f>
        <v/>
      </c>
      <c r="M221" s="3" t="str">
        <f>IFERROR(VALUE('[219]Karta matky'!$H$34),"")</f>
        <v/>
      </c>
      <c r="N221" s="3" t="str">
        <f>IFERROR(AVERAGE('[219]Karta matky'!$I$34),"")</f>
        <v/>
      </c>
      <c r="O221" s="4" t="str">
        <f>IFERROR(AVERAGE('[219]Karta matky'!$J$34),"")</f>
        <v/>
      </c>
      <c r="P221" s="3" t="str">
        <f>IFERROR(AVERAGE('[219]Karta matky'!$M$34),"")</f>
        <v/>
      </c>
      <c r="Q221" s="3" t="str">
        <f>IFERROR(AVERAGE('[219]Karta matky'!$N$34),"")</f>
        <v/>
      </c>
      <c r="R221" s="3" t="str">
        <f>IFERROR(AVERAGE('[219]Karta matky'!$O$34),"")</f>
        <v/>
      </c>
      <c r="S221" s="5">
        <f t="shared" si="20"/>
        <v>0</v>
      </c>
      <c r="T221" s="6" t="str">
        <f t="shared" si="21"/>
        <v/>
      </c>
      <c r="U221" s="7" t="str">
        <f>IF(S221=0,"",IFERROR(SUM(T221)/(T405),""))</f>
        <v/>
      </c>
    </row>
    <row r="222" spans="1:21" x14ac:dyDescent="0.25">
      <c r="A222" s="22" t="s">
        <v>240</v>
      </c>
      <c r="B222" s="23">
        <f t="shared" si="14"/>
        <v>220</v>
      </c>
      <c r="C222" s="2" t="str">
        <f>T('[220]Karta matky'!$J$12)</f>
        <v>z, 01</v>
      </c>
      <c r="D222" s="1" t="str">
        <f>UPPER('[220]Karta matky'!$B$12)</f>
        <v>TES190001</v>
      </c>
      <c r="E222" s="2" t="str">
        <f>UPPER('[220]Karta matky'!$C$12)</f>
        <v>X</v>
      </c>
      <c r="F222" s="2" t="str">
        <f>UPPER('[220]Karta matky'!$D$12)</f>
        <v>X</v>
      </c>
      <c r="G222" s="2" t="str">
        <f>UPPER('[220]Karta matky'!$E$12)</f>
        <v>X</v>
      </c>
      <c r="H222" s="3" t="str">
        <f>IFERROR(VALUE('[220]Karta matky'!$C$34),"")</f>
        <v/>
      </c>
      <c r="I222" s="3" t="str">
        <f>IFERROR(AVERAGE('[220]Karta matky'!$D$34),"")</f>
        <v/>
      </c>
      <c r="J222" s="3" t="str">
        <f>IFERROR(AVERAGE('[220]Karta matky'!$E$34),"")</f>
        <v/>
      </c>
      <c r="K222" s="3" t="str">
        <f>IFERROR(AVERAGE('[220]Karta matky'!$F$34),"")</f>
        <v/>
      </c>
      <c r="L222" s="3" t="str">
        <f>IFERROR(AVERAGE('[220]Karta matky'!$G$34),"")</f>
        <v/>
      </c>
      <c r="M222" s="3" t="str">
        <f>IFERROR(VALUE('[220]Karta matky'!$H$34),"")</f>
        <v/>
      </c>
      <c r="N222" s="3" t="str">
        <f>IFERROR(AVERAGE('[220]Karta matky'!$I$34),"")</f>
        <v/>
      </c>
      <c r="O222" s="4" t="str">
        <f>IFERROR(AVERAGE('[220]Karta matky'!$J$34),"")</f>
        <v/>
      </c>
      <c r="P222" s="3" t="str">
        <f>IFERROR(AVERAGE('[220]Karta matky'!$M$34),"")</f>
        <v/>
      </c>
      <c r="Q222" s="3" t="str">
        <f>IFERROR(AVERAGE('[220]Karta matky'!$N$34),"")</f>
        <v/>
      </c>
      <c r="R222" s="3" t="str">
        <f>IFERROR(AVERAGE('[220]Karta matky'!$O$34),"")</f>
        <v/>
      </c>
      <c r="S222" s="5">
        <f t="shared" si="20"/>
        <v>0</v>
      </c>
      <c r="T222" s="6" t="str">
        <f t="shared" si="21"/>
        <v/>
      </c>
      <c r="U222" s="7" t="str">
        <f>IF(S222=0,"",IFERROR(SUM(T222)/(T405),""))</f>
        <v/>
      </c>
    </row>
    <row r="223" spans="1:21" x14ac:dyDescent="0.25">
      <c r="A223" s="22" t="s">
        <v>241</v>
      </c>
      <c r="B223" s="23">
        <f t="shared" si="14"/>
        <v>221</v>
      </c>
      <c r="C223" s="2" t="str">
        <f>T('[221]Karta matky'!$J$12)</f>
        <v>z, 01</v>
      </c>
      <c r="D223" s="1" t="str">
        <f>UPPER('[221]Karta matky'!$B$12)</f>
        <v>TES190001</v>
      </c>
      <c r="E223" s="2" t="str">
        <f>UPPER('[221]Karta matky'!$C$12)</f>
        <v>X</v>
      </c>
      <c r="F223" s="2" t="str">
        <f>UPPER('[221]Karta matky'!$D$12)</f>
        <v>X</v>
      </c>
      <c r="G223" s="2" t="str">
        <f>UPPER('[221]Karta matky'!$E$12)</f>
        <v>X</v>
      </c>
      <c r="H223" s="3" t="str">
        <f>IFERROR(VALUE('[221]Karta matky'!$C$34),"")</f>
        <v/>
      </c>
      <c r="I223" s="3" t="str">
        <f>IFERROR(AVERAGE('[221]Karta matky'!$D$34),"")</f>
        <v/>
      </c>
      <c r="J223" s="3" t="str">
        <f>IFERROR(AVERAGE('[221]Karta matky'!$E$34),"")</f>
        <v/>
      </c>
      <c r="K223" s="3" t="str">
        <f>IFERROR(AVERAGE('[221]Karta matky'!$F$34),"")</f>
        <v/>
      </c>
      <c r="L223" s="3" t="str">
        <f>IFERROR(AVERAGE('[221]Karta matky'!$G$34),"")</f>
        <v/>
      </c>
      <c r="M223" s="3" t="str">
        <f>IFERROR(VALUE('[221]Karta matky'!$H$34),"")</f>
        <v/>
      </c>
      <c r="N223" s="3" t="str">
        <f>IFERROR(AVERAGE('[221]Karta matky'!$I$34),"")</f>
        <v/>
      </c>
      <c r="O223" s="4" t="str">
        <f>IFERROR(AVERAGE('[221]Karta matky'!$J$34),"")</f>
        <v/>
      </c>
      <c r="P223" s="3" t="str">
        <f>IFERROR(AVERAGE('[221]Karta matky'!$M$34),"")</f>
        <v/>
      </c>
      <c r="Q223" s="3" t="str">
        <f>IFERROR(AVERAGE('[221]Karta matky'!$N$34),"")</f>
        <v/>
      </c>
      <c r="R223" s="3" t="str">
        <f>IFERROR(AVERAGE('[221]Karta matky'!$O$34),"")</f>
        <v/>
      </c>
      <c r="S223" s="5">
        <f t="shared" si="20"/>
        <v>0</v>
      </c>
      <c r="T223" s="6" t="str">
        <f t="shared" si="21"/>
        <v/>
      </c>
      <c r="U223" s="7" t="str">
        <f>IF(S223=0,"",IFERROR(SUM(T223)/(T405),""))</f>
        <v/>
      </c>
    </row>
    <row r="224" spans="1:21" x14ac:dyDescent="0.25">
      <c r="A224" s="22" t="s">
        <v>242</v>
      </c>
      <c r="B224" s="23">
        <f t="shared" si="14"/>
        <v>222</v>
      </c>
      <c r="C224" s="2" t="str">
        <f>T('[222]Karta matky'!$J$12)</f>
        <v>z, 01</v>
      </c>
      <c r="D224" s="1" t="str">
        <f>UPPER('[222]Karta matky'!$B$12)</f>
        <v>TES190001</v>
      </c>
      <c r="E224" s="2" t="str">
        <f>UPPER('[222]Karta matky'!$C$12)</f>
        <v>X</v>
      </c>
      <c r="F224" s="2" t="str">
        <f>UPPER('[222]Karta matky'!$D$12)</f>
        <v>X</v>
      </c>
      <c r="G224" s="2" t="str">
        <f>UPPER('[222]Karta matky'!$E$12)</f>
        <v>X</v>
      </c>
      <c r="H224" s="3" t="str">
        <f>IFERROR(VALUE('[222]Karta matky'!$C$34),"")</f>
        <v/>
      </c>
      <c r="I224" s="3" t="str">
        <f>IFERROR(AVERAGE('[222]Karta matky'!$D$34),"")</f>
        <v/>
      </c>
      <c r="J224" s="3" t="str">
        <f>IFERROR(AVERAGE('[222]Karta matky'!$E$34),"")</f>
        <v/>
      </c>
      <c r="K224" s="3" t="str">
        <f>IFERROR(AVERAGE('[222]Karta matky'!$F$34),"")</f>
        <v/>
      </c>
      <c r="L224" s="3" t="str">
        <f>IFERROR(AVERAGE('[222]Karta matky'!$G$34),"")</f>
        <v/>
      </c>
      <c r="M224" s="3" t="str">
        <f>IFERROR(VALUE('[222]Karta matky'!$H$34),"")</f>
        <v/>
      </c>
      <c r="N224" s="3" t="str">
        <f>IFERROR(AVERAGE('[222]Karta matky'!$I$34),"")</f>
        <v/>
      </c>
      <c r="O224" s="4" t="str">
        <f>IFERROR(AVERAGE('[222]Karta matky'!$J$34),"")</f>
        <v/>
      </c>
      <c r="P224" s="3" t="str">
        <f>IFERROR(AVERAGE('[222]Karta matky'!$M$34),"")</f>
        <v/>
      </c>
      <c r="Q224" s="3" t="str">
        <f>IFERROR(AVERAGE('[222]Karta matky'!$N$34),"")</f>
        <v/>
      </c>
      <c r="R224" s="3" t="str">
        <f>IFERROR(AVERAGE('[222]Karta matky'!$O$34),"")</f>
        <v/>
      </c>
      <c r="S224" s="5">
        <f t="shared" si="20"/>
        <v>0</v>
      </c>
      <c r="T224" s="6" t="str">
        <f t="shared" si="21"/>
        <v/>
      </c>
      <c r="U224" s="7" t="str">
        <f>IF(S224=0,"",IFERROR(SUM(T224)/(T405),""))</f>
        <v/>
      </c>
    </row>
    <row r="225" spans="1:21" x14ac:dyDescent="0.25">
      <c r="A225" s="22" t="s">
        <v>243</v>
      </c>
      <c r="B225" s="23">
        <f t="shared" si="14"/>
        <v>223</v>
      </c>
      <c r="C225" s="2" t="str">
        <f>T('[223]Karta matky'!$J$12)</f>
        <v>z, 01</v>
      </c>
      <c r="D225" s="1" t="str">
        <f>UPPER('[223]Karta matky'!$B$12)</f>
        <v>TES190001</v>
      </c>
      <c r="E225" s="2" t="str">
        <f>UPPER('[223]Karta matky'!$C$12)</f>
        <v>X</v>
      </c>
      <c r="F225" s="2" t="str">
        <f>UPPER('[223]Karta matky'!$D$12)</f>
        <v>X</v>
      </c>
      <c r="G225" s="2" t="str">
        <f>UPPER('[223]Karta matky'!$E$12)</f>
        <v>X</v>
      </c>
      <c r="H225" s="3" t="str">
        <f>IFERROR(VALUE('[223]Karta matky'!$C$34),"")</f>
        <v/>
      </c>
      <c r="I225" s="3" t="str">
        <f>IFERROR(AVERAGE('[223]Karta matky'!$D$34),"")</f>
        <v/>
      </c>
      <c r="J225" s="3" t="str">
        <f>IFERROR(AVERAGE('[223]Karta matky'!$E$34),"")</f>
        <v/>
      </c>
      <c r="K225" s="3" t="str">
        <f>IFERROR(AVERAGE('[223]Karta matky'!$F$34),"")</f>
        <v/>
      </c>
      <c r="L225" s="3" t="str">
        <f>IFERROR(AVERAGE('[223]Karta matky'!$G$34),"")</f>
        <v/>
      </c>
      <c r="M225" s="3" t="str">
        <f>IFERROR(VALUE('[223]Karta matky'!$H$34),"")</f>
        <v/>
      </c>
      <c r="N225" s="3" t="str">
        <f>IFERROR(AVERAGE('[223]Karta matky'!$I$34),"")</f>
        <v/>
      </c>
      <c r="O225" s="4" t="str">
        <f>IFERROR(AVERAGE('[223]Karta matky'!$J$34),"")</f>
        <v/>
      </c>
      <c r="P225" s="3" t="str">
        <f>IFERROR(AVERAGE('[223]Karta matky'!$M$34),"")</f>
        <v/>
      </c>
      <c r="Q225" s="3" t="str">
        <f>IFERROR(AVERAGE('[223]Karta matky'!$N$34),"")</f>
        <v/>
      </c>
      <c r="R225" s="3" t="str">
        <f>IFERROR(AVERAGE('[223]Karta matky'!$O$34),"")</f>
        <v/>
      </c>
      <c r="S225" s="5">
        <f t="shared" si="20"/>
        <v>0</v>
      </c>
      <c r="T225" s="6" t="str">
        <f t="shared" si="21"/>
        <v/>
      </c>
      <c r="U225" s="7" t="str">
        <f>IF(S225=0,"",IFERROR(SUM(T225)/(T405),""))</f>
        <v/>
      </c>
    </row>
    <row r="226" spans="1:21" x14ac:dyDescent="0.25">
      <c r="A226" s="22" t="s">
        <v>244</v>
      </c>
      <c r="B226" s="23">
        <f t="shared" si="14"/>
        <v>224</v>
      </c>
      <c r="C226" s="2" t="str">
        <f>T('[224]Karta matky'!$J$12)</f>
        <v>z, 01</v>
      </c>
      <c r="D226" s="1" t="str">
        <f>UPPER('[224]Karta matky'!$B$12)</f>
        <v>TES190001</v>
      </c>
      <c r="E226" s="2" t="str">
        <f>UPPER('[224]Karta matky'!$C$12)</f>
        <v>X</v>
      </c>
      <c r="F226" s="2" t="str">
        <f>UPPER('[224]Karta matky'!$D$12)</f>
        <v>X</v>
      </c>
      <c r="G226" s="2" t="str">
        <f>UPPER('[224]Karta matky'!$E$12)</f>
        <v>X</v>
      </c>
      <c r="H226" s="3" t="str">
        <f>IFERROR(VALUE('[224]Karta matky'!$C$34),"")</f>
        <v/>
      </c>
      <c r="I226" s="3" t="str">
        <f>IFERROR(AVERAGE('[224]Karta matky'!$D$34),"")</f>
        <v/>
      </c>
      <c r="J226" s="3" t="str">
        <f>IFERROR(AVERAGE('[224]Karta matky'!$E$34),"")</f>
        <v/>
      </c>
      <c r="K226" s="3" t="str">
        <f>IFERROR(AVERAGE('[224]Karta matky'!$F$34),"")</f>
        <v/>
      </c>
      <c r="L226" s="3" t="str">
        <f>IFERROR(AVERAGE('[224]Karta matky'!$G$34),"")</f>
        <v/>
      </c>
      <c r="M226" s="3" t="str">
        <f>IFERROR(VALUE('[224]Karta matky'!$H$34),"")</f>
        <v/>
      </c>
      <c r="N226" s="3" t="str">
        <f>IFERROR(AVERAGE('[224]Karta matky'!$I$34),"")</f>
        <v/>
      </c>
      <c r="O226" s="4" t="str">
        <f>IFERROR(AVERAGE('[224]Karta matky'!$J$34),"")</f>
        <v/>
      </c>
      <c r="P226" s="3" t="str">
        <f>IFERROR(AVERAGE('[224]Karta matky'!$M$34),"")</f>
        <v/>
      </c>
      <c r="Q226" s="3" t="str">
        <f>IFERROR(AVERAGE('[224]Karta matky'!$N$34),"")</f>
        <v/>
      </c>
      <c r="R226" s="3" t="str">
        <f>IFERROR(AVERAGE('[224]Karta matky'!$O$34),"")</f>
        <v/>
      </c>
      <c r="S226" s="5">
        <f t="shared" si="20"/>
        <v>0</v>
      </c>
      <c r="T226" s="6" t="str">
        <f t="shared" si="21"/>
        <v/>
      </c>
      <c r="U226" s="7" t="str">
        <f>IF(S226=0,"",IFERROR(SUM(T226)/(T405),""))</f>
        <v/>
      </c>
    </row>
    <row r="227" spans="1:21" x14ac:dyDescent="0.25">
      <c r="A227" s="22" t="s">
        <v>245</v>
      </c>
      <c r="B227" s="23">
        <f t="shared" si="14"/>
        <v>225</v>
      </c>
      <c r="C227" s="2" t="str">
        <f>T('[225]Karta matky'!$J$12)</f>
        <v>z, 01</v>
      </c>
      <c r="D227" s="1" t="str">
        <f>UPPER('[225]Karta matky'!$B$12)</f>
        <v>TES190001</v>
      </c>
      <c r="E227" s="2" t="str">
        <f>UPPER('[225]Karta matky'!$C$12)</f>
        <v>X</v>
      </c>
      <c r="F227" s="2" t="str">
        <f>UPPER('[225]Karta matky'!$D$12)</f>
        <v>X</v>
      </c>
      <c r="G227" s="2" t="str">
        <f>UPPER('[225]Karta matky'!$E$12)</f>
        <v>X</v>
      </c>
      <c r="H227" s="3" t="str">
        <f>IFERROR(VALUE('[225]Karta matky'!$C$34),"")</f>
        <v/>
      </c>
      <c r="I227" s="3" t="str">
        <f>IFERROR(AVERAGE('[225]Karta matky'!$D$34),"")</f>
        <v/>
      </c>
      <c r="J227" s="3" t="str">
        <f>IFERROR(AVERAGE('[225]Karta matky'!$E$34),"")</f>
        <v/>
      </c>
      <c r="K227" s="3" t="str">
        <f>IFERROR(AVERAGE('[225]Karta matky'!$F$34),"")</f>
        <v/>
      </c>
      <c r="L227" s="3" t="str">
        <f>IFERROR(AVERAGE('[225]Karta matky'!$G$34),"")</f>
        <v/>
      </c>
      <c r="M227" s="3" t="str">
        <f>IFERROR(VALUE('[225]Karta matky'!$H$34),"")</f>
        <v/>
      </c>
      <c r="N227" s="3" t="str">
        <f>IFERROR(AVERAGE('[225]Karta matky'!$I$34),"")</f>
        <v/>
      </c>
      <c r="O227" s="4" t="str">
        <f>IFERROR(AVERAGE('[225]Karta matky'!$J$34),"")</f>
        <v/>
      </c>
      <c r="P227" s="3" t="str">
        <f>IFERROR(AVERAGE('[225]Karta matky'!$M$34),"")</f>
        <v/>
      </c>
      <c r="Q227" s="3" t="str">
        <f>IFERROR(AVERAGE('[225]Karta matky'!$N$34),"")</f>
        <v/>
      </c>
      <c r="R227" s="3" t="str">
        <f>IFERROR(AVERAGE('[225]Karta matky'!$O$34),"")</f>
        <v/>
      </c>
      <c r="S227" s="5">
        <f t="shared" si="20"/>
        <v>0</v>
      </c>
      <c r="T227" s="6" t="str">
        <f t="shared" si="21"/>
        <v/>
      </c>
      <c r="U227" s="7" t="str">
        <f>IF(S227=0,"",IFERROR(SUM(T227)/(T405),""))</f>
        <v/>
      </c>
    </row>
    <row r="228" spans="1:21" x14ac:dyDescent="0.25">
      <c r="A228" s="22" t="s">
        <v>246</v>
      </c>
      <c r="B228" s="23">
        <f t="shared" si="14"/>
        <v>226</v>
      </c>
      <c r="C228" s="2" t="str">
        <f>T('[226]Karta matky'!$J$12)</f>
        <v>z, 01</v>
      </c>
      <c r="D228" s="1" t="str">
        <f>UPPER('[226]Karta matky'!$B$12)</f>
        <v>TES190001</v>
      </c>
      <c r="E228" s="2" t="str">
        <f>UPPER('[226]Karta matky'!$C$12)</f>
        <v>X</v>
      </c>
      <c r="F228" s="2" t="str">
        <f>UPPER('[226]Karta matky'!$D$12)</f>
        <v>X</v>
      </c>
      <c r="G228" s="2" t="str">
        <f>UPPER('[226]Karta matky'!$E$12)</f>
        <v>X</v>
      </c>
      <c r="H228" s="3" t="str">
        <f>IFERROR(VALUE('[226]Karta matky'!$C$34),"")</f>
        <v/>
      </c>
      <c r="I228" s="3" t="str">
        <f>IFERROR(AVERAGE('[226]Karta matky'!$D$34),"")</f>
        <v/>
      </c>
      <c r="J228" s="3" t="str">
        <f>IFERROR(AVERAGE('[226]Karta matky'!$E$34),"")</f>
        <v/>
      </c>
      <c r="K228" s="3" t="str">
        <f>IFERROR(AVERAGE('[226]Karta matky'!$F$34),"")</f>
        <v/>
      </c>
      <c r="L228" s="3" t="str">
        <f>IFERROR(AVERAGE('[226]Karta matky'!$G$34),"")</f>
        <v/>
      </c>
      <c r="M228" s="3" t="str">
        <f>IFERROR(VALUE('[226]Karta matky'!$H$34),"")</f>
        <v/>
      </c>
      <c r="N228" s="3" t="str">
        <f>IFERROR(AVERAGE('[226]Karta matky'!$I$34),"")</f>
        <v/>
      </c>
      <c r="O228" s="4" t="str">
        <f>IFERROR(AVERAGE('[226]Karta matky'!$J$34),"")</f>
        <v/>
      </c>
      <c r="P228" s="3" t="str">
        <f>IFERROR(AVERAGE('[226]Karta matky'!$M$34),"")</f>
        <v/>
      </c>
      <c r="Q228" s="3" t="str">
        <f>IFERROR(AVERAGE('[226]Karta matky'!$N$34),"")</f>
        <v/>
      </c>
      <c r="R228" s="3" t="str">
        <f>IFERROR(AVERAGE('[226]Karta matky'!$O$34),"")</f>
        <v/>
      </c>
      <c r="S228" s="5">
        <f t="shared" si="20"/>
        <v>0</v>
      </c>
      <c r="T228" s="6" t="str">
        <f t="shared" si="21"/>
        <v/>
      </c>
      <c r="U228" s="7" t="str">
        <f>IF(S228=0,"",IFERROR(SUM(T228)/(T405),""))</f>
        <v/>
      </c>
    </row>
    <row r="229" spans="1:21" x14ac:dyDescent="0.25">
      <c r="A229" s="22" t="s">
        <v>247</v>
      </c>
      <c r="B229" s="23">
        <f t="shared" si="14"/>
        <v>227</v>
      </c>
      <c r="C229" s="2" t="str">
        <f>T('[227]Karta matky'!$J$12)</f>
        <v>z, 01</v>
      </c>
      <c r="D229" s="1" t="str">
        <f>UPPER('[227]Karta matky'!$B$12)</f>
        <v>TES190001</v>
      </c>
      <c r="E229" s="2" t="str">
        <f>UPPER('[227]Karta matky'!$C$12)</f>
        <v>X</v>
      </c>
      <c r="F229" s="2" t="str">
        <f>UPPER('[227]Karta matky'!$D$12)</f>
        <v>X</v>
      </c>
      <c r="G229" s="2" t="str">
        <f>UPPER('[227]Karta matky'!$E$12)</f>
        <v>X</v>
      </c>
      <c r="H229" s="3" t="str">
        <f>IFERROR(VALUE('[227]Karta matky'!$C$34),"")</f>
        <v/>
      </c>
      <c r="I229" s="3" t="str">
        <f>IFERROR(AVERAGE('[227]Karta matky'!$D$34),"")</f>
        <v/>
      </c>
      <c r="J229" s="3" t="str">
        <f>IFERROR(AVERAGE('[227]Karta matky'!$E$34),"")</f>
        <v/>
      </c>
      <c r="K229" s="3" t="str">
        <f>IFERROR(AVERAGE('[227]Karta matky'!$F$34),"")</f>
        <v/>
      </c>
      <c r="L229" s="3" t="str">
        <f>IFERROR(AVERAGE('[227]Karta matky'!$G$34),"")</f>
        <v/>
      </c>
      <c r="M229" s="3" t="str">
        <f>IFERROR(VALUE('[227]Karta matky'!$H$34),"")</f>
        <v/>
      </c>
      <c r="N229" s="3" t="str">
        <f>IFERROR(AVERAGE('[227]Karta matky'!$I$34),"")</f>
        <v/>
      </c>
      <c r="O229" s="4" t="str">
        <f>IFERROR(AVERAGE('[227]Karta matky'!$J$34),"")</f>
        <v/>
      </c>
      <c r="P229" s="3" t="str">
        <f>IFERROR(AVERAGE('[227]Karta matky'!$M$34),"")</f>
        <v/>
      </c>
      <c r="Q229" s="3" t="str">
        <f>IFERROR(AVERAGE('[227]Karta matky'!$N$34),"")</f>
        <v/>
      </c>
      <c r="R229" s="3" t="str">
        <f>IFERROR(AVERAGE('[227]Karta matky'!$O$34),"")</f>
        <v/>
      </c>
      <c r="S229" s="5">
        <f t="shared" si="20"/>
        <v>0</v>
      </c>
      <c r="T229" s="6" t="str">
        <f t="shared" si="21"/>
        <v/>
      </c>
      <c r="U229" s="7" t="str">
        <f>IF(S229=0,"",IFERROR(SUM(T229)/(T405),""))</f>
        <v/>
      </c>
    </row>
    <row r="230" spans="1:21" x14ac:dyDescent="0.25">
      <c r="A230" s="22" t="s">
        <v>248</v>
      </c>
      <c r="B230" s="23">
        <f t="shared" si="14"/>
        <v>228</v>
      </c>
      <c r="C230" s="2" t="str">
        <f>T('[228]Karta matky'!$J$12)</f>
        <v>z, 01</v>
      </c>
      <c r="D230" s="1" t="str">
        <f>UPPER('[228]Karta matky'!$B$12)</f>
        <v>TES190001</v>
      </c>
      <c r="E230" s="2" t="str">
        <f>UPPER('[228]Karta matky'!$C$12)</f>
        <v>X</v>
      </c>
      <c r="F230" s="2" t="str">
        <f>UPPER('[228]Karta matky'!$D$12)</f>
        <v>X</v>
      </c>
      <c r="G230" s="2" t="str">
        <f>UPPER('[228]Karta matky'!$E$12)</f>
        <v>X</v>
      </c>
      <c r="H230" s="3" t="str">
        <f>IFERROR(VALUE('[228]Karta matky'!$C$34),"")</f>
        <v/>
      </c>
      <c r="I230" s="3" t="str">
        <f>IFERROR(AVERAGE('[228]Karta matky'!$D$34),"")</f>
        <v/>
      </c>
      <c r="J230" s="3" t="str">
        <f>IFERROR(AVERAGE('[228]Karta matky'!$E$34),"")</f>
        <v/>
      </c>
      <c r="K230" s="3" t="str">
        <f>IFERROR(AVERAGE('[228]Karta matky'!$F$34),"")</f>
        <v/>
      </c>
      <c r="L230" s="3" t="str">
        <f>IFERROR(AVERAGE('[228]Karta matky'!$G$34),"")</f>
        <v/>
      </c>
      <c r="M230" s="3" t="str">
        <f>IFERROR(VALUE('[228]Karta matky'!$H$34),"")</f>
        <v/>
      </c>
      <c r="N230" s="3" t="str">
        <f>IFERROR(AVERAGE('[228]Karta matky'!$I$34),"")</f>
        <v/>
      </c>
      <c r="O230" s="4" t="str">
        <f>IFERROR(AVERAGE('[228]Karta matky'!$J$34),"")</f>
        <v/>
      </c>
      <c r="P230" s="3" t="str">
        <f>IFERROR(AVERAGE('[228]Karta matky'!$M$34),"")</f>
        <v/>
      </c>
      <c r="Q230" s="3" t="str">
        <f>IFERROR(AVERAGE('[228]Karta matky'!$N$34),"")</f>
        <v/>
      </c>
      <c r="R230" s="3" t="str">
        <f>IFERROR(AVERAGE('[228]Karta matky'!$O$34),"")</f>
        <v/>
      </c>
      <c r="S230" s="5">
        <f t="shared" si="20"/>
        <v>0</v>
      </c>
      <c r="T230" s="6" t="str">
        <f t="shared" si="21"/>
        <v/>
      </c>
      <c r="U230" s="7" t="str">
        <f>IF(S230=0,"",IFERROR(SUM(T230)/(T405),""))</f>
        <v/>
      </c>
    </row>
    <row r="231" spans="1:21" x14ac:dyDescent="0.25">
      <c r="A231" s="22" t="s">
        <v>249</v>
      </c>
      <c r="B231" s="23">
        <f t="shared" si="14"/>
        <v>229</v>
      </c>
      <c r="C231" s="2" t="str">
        <f>T('[229]Karta matky'!$J$12)</f>
        <v>z, 01</v>
      </c>
      <c r="D231" s="1" t="str">
        <f>UPPER('[229]Karta matky'!$B$12)</f>
        <v>TES190001</v>
      </c>
      <c r="E231" s="2" t="str">
        <f>UPPER('[229]Karta matky'!$C$12)</f>
        <v>X</v>
      </c>
      <c r="F231" s="2" t="str">
        <f>UPPER('[229]Karta matky'!$D$12)</f>
        <v>X</v>
      </c>
      <c r="G231" s="2" t="str">
        <f>UPPER('[229]Karta matky'!$E$12)</f>
        <v>X</v>
      </c>
      <c r="H231" s="3" t="str">
        <f>IFERROR(VALUE('[229]Karta matky'!$C$34),"")</f>
        <v/>
      </c>
      <c r="I231" s="3" t="str">
        <f>IFERROR(AVERAGE('[229]Karta matky'!$D$34),"")</f>
        <v/>
      </c>
      <c r="J231" s="3" t="str">
        <f>IFERROR(AVERAGE('[229]Karta matky'!$E$34),"")</f>
        <v/>
      </c>
      <c r="K231" s="3" t="str">
        <f>IFERROR(AVERAGE('[229]Karta matky'!$F$34),"")</f>
        <v/>
      </c>
      <c r="L231" s="3" t="str">
        <f>IFERROR(AVERAGE('[229]Karta matky'!$G$34),"")</f>
        <v/>
      </c>
      <c r="M231" s="3" t="str">
        <f>IFERROR(VALUE('[229]Karta matky'!$H$34),"")</f>
        <v/>
      </c>
      <c r="N231" s="3" t="str">
        <f>IFERROR(AVERAGE('[229]Karta matky'!$I$34),"")</f>
        <v/>
      </c>
      <c r="O231" s="4" t="str">
        <f>IFERROR(AVERAGE('[229]Karta matky'!$J$34),"")</f>
        <v/>
      </c>
      <c r="P231" s="3" t="str">
        <f>IFERROR(AVERAGE('[229]Karta matky'!$M$34),"")</f>
        <v/>
      </c>
      <c r="Q231" s="3" t="str">
        <f>IFERROR(AVERAGE('[229]Karta matky'!$N$34),"")</f>
        <v/>
      </c>
      <c r="R231" s="3" t="str">
        <f>IFERROR(AVERAGE('[229]Karta matky'!$O$34),"")</f>
        <v/>
      </c>
      <c r="S231" s="5">
        <f t="shared" si="20"/>
        <v>0</v>
      </c>
      <c r="T231" s="6" t="str">
        <f t="shared" si="21"/>
        <v/>
      </c>
      <c r="U231" s="7" t="str">
        <f>IF(S231=0,"",IFERROR(SUM(T231)/(T405),""))</f>
        <v/>
      </c>
    </row>
    <row r="232" spans="1:21" x14ac:dyDescent="0.25">
      <c r="A232" s="22" t="s">
        <v>250</v>
      </c>
      <c r="B232" s="23">
        <f t="shared" si="14"/>
        <v>230</v>
      </c>
      <c r="C232" s="2" t="str">
        <f>T('[230]Karta matky'!$J$12)</f>
        <v>z, 01</v>
      </c>
      <c r="D232" s="1" t="str">
        <f>UPPER('[230]Karta matky'!$B$12)</f>
        <v>TES190001</v>
      </c>
      <c r="E232" s="2" t="str">
        <f>UPPER('[230]Karta matky'!$C$12)</f>
        <v>X</v>
      </c>
      <c r="F232" s="2" t="str">
        <f>UPPER('[230]Karta matky'!$D$12)</f>
        <v>X</v>
      </c>
      <c r="G232" s="2" t="str">
        <f>UPPER('[230]Karta matky'!$E$12)</f>
        <v>X</v>
      </c>
      <c r="H232" s="3" t="str">
        <f>IFERROR(VALUE('[230]Karta matky'!$C$34),"")</f>
        <v/>
      </c>
      <c r="I232" s="3" t="str">
        <f>IFERROR(AVERAGE('[230]Karta matky'!$D$34),"")</f>
        <v/>
      </c>
      <c r="J232" s="3" t="str">
        <f>IFERROR(AVERAGE('[230]Karta matky'!$E$34),"")</f>
        <v/>
      </c>
      <c r="K232" s="3" t="str">
        <f>IFERROR(AVERAGE('[230]Karta matky'!$F$34),"")</f>
        <v/>
      </c>
      <c r="L232" s="3" t="str">
        <f>IFERROR(AVERAGE('[230]Karta matky'!$G$34),"")</f>
        <v/>
      </c>
      <c r="M232" s="3" t="str">
        <f>IFERROR(VALUE('[230]Karta matky'!$H$34),"")</f>
        <v/>
      </c>
      <c r="N232" s="3" t="str">
        <f>IFERROR(AVERAGE('[230]Karta matky'!$I$34),"")</f>
        <v/>
      </c>
      <c r="O232" s="4" t="str">
        <f>IFERROR(AVERAGE('[230]Karta matky'!$J$34),"")</f>
        <v/>
      </c>
      <c r="P232" s="3" t="str">
        <f>IFERROR(AVERAGE('[230]Karta matky'!$M$34),"")</f>
        <v/>
      </c>
      <c r="Q232" s="3" t="str">
        <f>IFERROR(AVERAGE('[230]Karta matky'!$N$34),"")</f>
        <v/>
      </c>
      <c r="R232" s="3" t="str">
        <f>IFERROR(AVERAGE('[230]Karta matky'!$O$34),"")</f>
        <v/>
      </c>
      <c r="S232" s="5">
        <f t="shared" si="20"/>
        <v>0</v>
      </c>
      <c r="T232" s="6" t="str">
        <f t="shared" si="21"/>
        <v/>
      </c>
      <c r="U232" s="7" t="str">
        <f>IF(S232=0,"",IFERROR(SUM(T232)/(T405),""))</f>
        <v/>
      </c>
    </row>
    <row r="233" spans="1:21" x14ac:dyDescent="0.25">
      <c r="A233" s="22" t="s">
        <v>251</v>
      </c>
      <c r="B233" s="23">
        <f t="shared" ref="B233:B296" si="22">SUM(B232)+1</f>
        <v>231</v>
      </c>
      <c r="C233" s="2" t="str">
        <f>T('[231]Karta matky'!$J$12)</f>
        <v>z, 01</v>
      </c>
      <c r="D233" s="1" t="str">
        <f>UPPER('[231]Karta matky'!$B$12)</f>
        <v>TES190001</v>
      </c>
      <c r="E233" s="2" t="str">
        <f>UPPER('[231]Karta matky'!$C$12)</f>
        <v>X</v>
      </c>
      <c r="F233" s="2" t="str">
        <f>UPPER('[231]Karta matky'!$D$12)</f>
        <v>X</v>
      </c>
      <c r="G233" s="2" t="str">
        <f>UPPER('[231]Karta matky'!$E$12)</f>
        <v>X</v>
      </c>
      <c r="H233" s="3" t="str">
        <f>IFERROR(VALUE('[231]Karta matky'!$C$34),"")</f>
        <v/>
      </c>
      <c r="I233" s="3" t="str">
        <f>IFERROR(AVERAGE('[231]Karta matky'!$D$34),"")</f>
        <v/>
      </c>
      <c r="J233" s="3" t="str">
        <f>IFERROR(AVERAGE('[231]Karta matky'!$E$34),"")</f>
        <v/>
      </c>
      <c r="K233" s="3" t="str">
        <f>IFERROR(AVERAGE('[231]Karta matky'!$F$34),"")</f>
        <v/>
      </c>
      <c r="L233" s="3" t="str">
        <f>IFERROR(AVERAGE('[231]Karta matky'!$G$34),"")</f>
        <v/>
      </c>
      <c r="M233" s="3" t="str">
        <f>IFERROR(VALUE('[231]Karta matky'!$H$34),"")</f>
        <v/>
      </c>
      <c r="N233" s="3" t="str">
        <f>IFERROR(AVERAGE('[231]Karta matky'!$I$34),"")</f>
        <v/>
      </c>
      <c r="O233" s="4" t="str">
        <f>IFERROR(AVERAGE('[231]Karta matky'!$J$34),"")</f>
        <v/>
      </c>
      <c r="P233" s="3" t="str">
        <f>IFERROR(AVERAGE('[231]Karta matky'!$M$34),"")</f>
        <v/>
      </c>
      <c r="Q233" s="3" t="str">
        <f>IFERROR(AVERAGE('[231]Karta matky'!$N$34),"")</f>
        <v/>
      </c>
      <c r="R233" s="3" t="str">
        <f>IFERROR(AVERAGE('[231]Karta matky'!$O$34),"")</f>
        <v/>
      </c>
      <c r="S233" s="5">
        <f t="shared" si="20"/>
        <v>0</v>
      </c>
      <c r="T233" s="6" t="str">
        <f t="shared" si="21"/>
        <v/>
      </c>
      <c r="U233" s="7" t="str">
        <f>IF(S233=0,"",IFERROR(SUM(T233)/(T405),""))</f>
        <v/>
      </c>
    </row>
    <row r="234" spans="1:21" x14ac:dyDescent="0.25">
      <c r="A234" s="22" t="s">
        <v>252</v>
      </c>
      <c r="B234" s="23">
        <f t="shared" si="22"/>
        <v>232</v>
      </c>
      <c r="C234" s="2" t="str">
        <f>T('[232]Karta matky'!$J$12)</f>
        <v>z, 01</v>
      </c>
      <c r="D234" s="1" t="str">
        <f>UPPER('[232]Karta matky'!$B$12)</f>
        <v>TES190001</v>
      </c>
      <c r="E234" s="2" t="str">
        <f>UPPER('[232]Karta matky'!$C$12)</f>
        <v>X</v>
      </c>
      <c r="F234" s="2" t="str">
        <f>UPPER('[232]Karta matky'!$D$12)</f>
        <v>X</v>
      </c>
      <c r="G234" s="2" t="str">
        <f>UPPER('[232]Karta matky'!$E$12)</f>
        <v>X</v>
      </c>
      <c r="H234" s="3" t="str">
        <f>IFERROR(VALUE('[232]Karta matky'!$C$34),"")</f>
        <v/>
      </c>
      <c r="I234" s="3" t="str">
        <f>IFERROR(AVERAGE('[232]Karta matky'!$D$34),"")</f>
        <v/>
      </c>
      <c r="J234" s="3" t="str">
        <f>IFERROR(AVERAGE('[232]Karta matky'!$E$34),"")</f>
        <v/>
      </c>
      <c r="K234" s="3" t="str">
        <f>IFERROR(AVERAGE('[232]Karta matky'!$F$34),"")</f>
        <v/>
      </c>
      <c r="L234" s="3" t="str">
        <f>IFERROR(AVERAGE('[232]Karta matky'!$G$34),"")</f>
        <v/>
      </c>
      <c r="M234" s="3" t="str">
        <f>IFERROR(VALUE('[232]Karta matky'!$H$34),"")</f>
        <v/>
      </c>
      <c r="N234" s="3" t="str">
        <f>IFERROR(AVERAGE('[232]Karta matky'!$I$34),"")</f>
        <v/>
      </c>
      <c r="O234" s="4" t="str">
        <f>IFERROR(AVERAGE('[232]Karta matky'!$J$34),"")</f>
        <v/>
      </c>
      <c r="P234" s="3" t="str">
        <f>IFERROR(AVERAGE('[232]Karta matky'!$M$34),"")</f>
        <v/>
      </c>
      <c r="Q234" s="3" t="str">
        <f>IFERROR(AVERAGE('[232]Karta matky'!$N$34),"")</f>
        <v/>
      </c>
      <c r="R234" s="3" t="str">
        <f>IFERROR(AVERAGE('[232]Karta matky'!$O$34),"")</f>
        <v/>
      </c>
      <c r="S234" s="5">
        <f t="shared" si="20"/>
        <v>0</v>
      </c>
      <c r="T234" s="6" t="str">
        <f t="shared" si="21"/>
        <v/>
      </c>
      <c r="U234" s="7" t="str">
        <f>IF(S234=0,"",IFERROR(SUM(T234)/(T405),""))</f>
        <v/>
      </c>
    </row>
    <row r="235" spans="1:21" x14ac:dyDescent="0.25">
      <c r="A235" s="22" t="s">
        <v>253</v>
      </c>
      <c r="B235" s="23">
        <f t="shared" si="22"/>
        <v>233</v>
      </c>
      <c r="C235" s="2" t="str">
        <f>T('[233]Karta matky'!$J$12)</f>
        <v>z, 01</v>
      </c>
      <c r="D235" s="1" t="str">
        <f>UPPER('[233]Karta matky'!$B$12)</f>
        <v>TES190001</v>
      </c>
      <c r="E235" s="2" t="str">
        <f>UPPER('[233]Karta matky'!$C$12)</f>
        <v>X</v>
      </c>
      <c r="F235" s="2" t="str">
        <f>UPPER('[233]Karta matky'!$D$12)</f>
        <v>X</v>
      </c>
      <c r="G235" s="2" t="str">
        <f>UPPER('[233]Karta matky'!$E$12)</f>
        <v>X</v>
      </c>
      <c r="H235" s="3" t="str">
        <f>IFERROR(VALUE('[233]Karta matky'!$C$34),"")</f>
        <v/>
      </c>
      <c r="I235" s="3" t="str">
        <f>IFERROR(AVERAGE('[233]Karta matky'!$D$34),"")</f>
        <v/>
      </c>
      <c r="J235" s="3" t="str">
        <f>IFERROR(AVERAGE('[233]Karta matky'!$E$34),"")</f>
        <v/>
      </c>
      <c r="K235" s="3" t="str">
        <f>IFERROR(AVERAGE('[233]Karta matky'!$F$34),"")</f>
        <v/>
      </c>
      <c r="L235" s="3" t="str">
        <f>IFERROR(AVERAGE('[233]Karta matky'!$G$34),"")</f>
        <v/>
      </c>
      <c r="M235" s="3" t="str">
        <f>IFERROR(VALUE('[233]Karta matky'!$H$34),"")</f>
        <v/>
      </c>
      <c r="N235" s="3" t="str">
        <f>IFERROR(AVERAGE('[233]Karta matky'!$I$34),"")</f>
        <v/>
      </c>
      <c r="O235" s="4" t="str">
        <f>IFERROR(AVERAGE('[233]Karta matky'!$J$34),"")</f>
        <v/>
      </c>
      <c r="P235" s="3" t="str">
        <f>IFERROR(AVERAGE('[233]Karta matky'!$M$34),"")</f>
        <v/>
      </c>
      <c r="Q235" s="3" t="str">
        <f>IFERROR(AVERAGE('[233]Karta matky'!$N$34),"")</f>
        <v/>
      </c>
      <c r="R235" s="3" t="str">
        <f>IFERROR(AVERAGE('[233]Karta matky'!$O$34),"")</f>
        <v/>
      </c>
      <c r="S235" s="5">
        <f t="shared" si="20"/>
        <v>0</v>
      </c>
      <c r="T235" s="6" t="str">
        <f t="shared" si="21"/>
        <v/>
      </c>
      <c r="U235" s="7" t="str">
        <f>IF(S235=0,"",IFERROR(SUM(T235)/(T405),""))</f>
        <v/>
      </c>
    </row>
    <row r="236" spans="1:21" x14ac:dyDescent="0.25">
      <c r="A236" s="22" t="s">
        <v>254</v>
      </c>
      <c r="B236" s="23">
        <f t="shared" si="22"/>
        <v>234</v>
      </c>
      <c r="C236" s="2" t="str">
        <f>T('[234]Karta matky'!$J$12)</f>
        <v>z, 01</v>
      </c>
      <c r="D236" s="1" t="str">
        <f>UPPER('[234]Karta matky'!$B$12)</f>
        <v>TES190001</v>
      </c>
      <c r="E236" s="2" t="str">
        <f>UPPER('[234]Karta matky'!$C$12)</f>
        <v>X</v>
      </c>
      <c r="F236" s="2" t="str">
        <f>UPPER('[234]Karta matky'!$D$12)</f>
        <v>X</v>
      </c>
      <c r="G236" s="2" t="str">
        <f>UPPER('[234]Karta matky'!$E$12)</f>
        <v>X</v>
      </c>
      <c r="H236" s="3" t="str">
        <f>IFERROR(VALUE('[234]Karta matky'!$C$34),"")</f>
        <v/>
      </c>
      <c r="I236" s="3" t="str">
        <f>IFERROR(AVERAGE('[234]Karta matky'!$D$34),"")</f>
        <v/>
      </c>
      <c r="J236" s="3" t="str">
        <f>IFERROR(AVERAGE('[234]Karta matky'!$E$34),"")</f>
        <v/>
      </c>
      <c r="K236" s="3" t="str">
        <f>IFERROR(AVERAGE('[234]Karta matky'!$F$34),"")</f>
        <v/>
      </c>
      <c r="L236" s="3" t="str">
        <f>IFERROR(AVERAGE('[234]Karta matky'!$G$34),"")</f>
        <v/>
      </c>
      <c r="M236" s="3" t="str">
        <f>IFERROR(VALUE('[234]Karta matky'!$H$34),"")</f>
        <v/>
      </c>
      <c r="N236" s="3" t="str">
        <f>IFERROR(AVERAGE('[234]Karta matky'!$I$34),"")</f>
        <v/>
      </c>
      <c r="O236" s="4" t="str">
        <f>IFERROR(AVERAGE('[234]Karta matky'!$J$34),"")</f>
        <v/>
      </c>
      <c r="P236" s="3" t="str">
        <f>IFERROR(AVERAGE('[234]Karta matky'!$M$34),"")</f>
        <v/>
      </c>
      <c r="Q236" s="3" t="str">
        <f>IFERROR(AVERAGE('[234]Karta matky'!$N$34),"")</f>
        <v/>
      </c>
      <c r="R236" s="3" t="str">
        <f>IFERROR(AVERAGE('[234]Karta matky'!$O$34),"")</f>
        <v/>
      </c>
      <c r="S236" s="5">
        <f t="shared" si="20"/>
        <v>0</v>
      </c>
      <c r="T236" s="6" t="str">
        <f t="shared" si="21"/>
        <v/>
      </c>
      <c r="U236" s="7" t="str">
        <f>IF(S236=0,"",IFERROR(SUM(T236)/(T405),""))</f>
        <v/>
      </c>
    </row>
    <row r="237" spans="1:21" x14ac:dyDescent="0.25">
      <c r="A237" s="22" t="s">
        <v>255</v>
      </c>
      <c r="B237" s="23">
        <f t="shared" si="22"/>
        <v>235</v>
      </c>
      <c r="C237" s="2" t="str">
        <f>T('[235]Karta matky'!$J$12)</f>
        <v>z, 01</v>
      </c>
      <c r="D237" s="1" t="str">
        <f>UPPER('[235]Karta matky'!$B$12)</f>
        <v>TES190001</v>
      </c>
      <c r="E237" s="2" t="str">
        <f>UPPER('[235]Karta matky'!$C$12)</f>
        <v>X</v>
      </c>
      <c r="F237" s="2" t="str">
        <f>UPPER('[235]Karta matky'!$D$12)</f>
        <v>X</v>
      </c>
      <c r="G237" s="2" t="str">
        <f>UPPER('[235]Karta matky'!$E$12)</f>
        <v>X</v>
      </c>
      <c r="H237" s="3" t="str">
        <f>IFERROR(VALUE('[235]Karta matky'!$C$34),"")</f>
        <v/>
      </c>
      <c r="I237" s="3" t="str">
        <f>IFERROR(AVERAGE('[235]Karta matky'!$D$34),"")</f>
        <v/>
      </c>
      <c r="J237" s="3" t="str">
        <f>IFERROR(AVERAGE('[235]Karta matky'!$E$34),"")</f>
        <v/>
      </c>
      <c r="K237" s="3" t="str">
        <f>IFERROR(AVERAGE('[235]Karta matky'!$F$34),"")</f>
        <v/>
      </c>
      <c r="L237" s="3" t="str">
        <f>IFERROR(AVERAGE('[235]Karta matky'!$G$34),"")</f>
        <v/>
      </c>
      <c r="M237" s="3" t="str">
        <f>IFERROR(VALUE('[235]Karta matky'!$H$34),"")</f>
        <v/>
      </c>
      <c r="N237" s="3" t="str">
        <f>IFERROR(AVERAGE('[235]Karta matky'!$I$34),"")</f>
        <v/>
      </c>
      <c r="O237" s="4" t="str">
        <f>IFERROR(AVERAGE('[235]Karta matky'!$J$34),"")</f>
        <v/>
      </c>
      <c r="P237" s="3" t="str">
        <f>IFERROR(AVERAGE('[235]Karta matky'!$M$34),"")</f>
        <v/>
      </c>
      <c r="Q237" s="3" t="str">
        <f>IFERROR(AVERAGE('[235]Karta matky'!$N$34),"")</f>
        <v/>
      </c>
      <c r="R237" s="3" t="str">
        <f>IFERROR(AVERAGE('[235]Karta matky'!$O$34),"")</f>
        <v/>
      </c>
      <c r="S237" s="5">
        <f t="shared" si="20"/>
        <v>0</v>
      </c>
      <c r="T237" s="6" t="str">
        <f t="shared" si="21"/>
        <v/>
      </c>
      <c r="U237" s="7" t="str">
        <f>IF(S237=0,"",IFERROR(SUM(T237)/(T405),""))</f>
        <v/>
      </c>
    </row>
    <row r="238" spans="1:21" x14ac:dyDescent="0.25">
      <c r="A238" s="22" t="s">
        <v>256</v>
      </c>
      <c r="B238" s="23">
        <f t="shared" si="22"/>
        <v>236</v>
      </c>
      <c r="C238" s="2" t="str">
        <f>T('[236]Karta matky'!$J$12)</f>
        <v>z, 01</v>
      </c>
      <c r="D238" s="1" t="str">
        <f>UPPER('[236]Karta matky'!$B$12)</f>
        <v>TES190001</v>
      </c>
      <c r="E238" s="2" t="str">
        <f>UPPER('[236]Karta matky'!$C$12)</f>
        <v>X</v>
      </c>
      <c r="F238" s="2" t="str">
        <f>UPPER('[236]Karta matky'!$D$12)</f>
        <v>X</v>
      </c>
      <c r="G238" s="2" t="str">
        <f>UPPER('[236]Karta matky'!$E$12)</f>
        <v>X</v>
      </c>
      <c r="H238" s="3" t="str">
        <f>IFERROR(VALUE('[236]Karta matky'!$C$34),"")</f>
        <v/>
      </c>
      <c r="I238" s="3" t="str">
        <f>IFERROR(AVERAGE('[236]Karta matky'!$D$34),"")</f>
        <v/>
      </c>
      <c r="J238" s="3" t="str">
        <f>IFERROR(AVERAGE('[236]Karta matky'!$E$34),"")</f>
        <v/>
      </c>
      <c r="K238" s="3" t="str">
        <f>IFERROR(AVERAGE('[236]Karta matky'!$F$34),"")</f>
        <v/>
      </c>
      <c r="L238" s="3" t="str">
        <f>IFERROR(AVERAGE('[236]Karta matky'!$G$34),"")</f>
        <v/>
      </c>
      <c r="M238" s="3" t="str">
        <f>IFERROR(VALUE('[236]Karta matky'!$H$34),"")</f>
        <v/>
      </c>
      <c r="N238" s="3" t="str">
        <f>IFERROR(AVERAGE('[236]Karta matky'!$I$34),"")</f>
        <v/>
      </c>
      <c r="O238" s="4" t="str">
        <f>IFERROR(AVERAGE('[236]Karta matky'!$J$34),"")</f>
        <v/>
      </c>
      <c r="P238" s="3" t="str">
        <f>IFERROR(AVERAGE('[236]Karta matky'!$M$34),"")</f>
        <v/>
      </c>
      <c r="Q238" s="3" t="str">
        <f>IFERROR(AVERAGE('[236]Karta matky'!$N$34),"")</f>
        <v/>
      </c>
      <c r="R238" s="3" t="str">
        <f>IFERROR(AVERAGE('[236]Karta matky'!$O$34),"")</f>
        <v/>
      </c>
      <c r="S238" s="5">
        <f t="shared" si="20"/>
        <v>0</v>
      </c>
      <c r="T238" s="6" t="str">
        <f t="shared" si="21"/>
        <v/>
      </c>
      <c r="U238" s="7" t="str">
        <f>IF(S238=0,"",IFERROR(SUM(T238)/(T405),""))</f>
        <v/>
      </c>
    </row>
    <row r="239" spans="1:21" x14ac:dyDescent="0.25">
      <c r="A239" s="22" t="s">
        <v>257</v>
      </c>
      <c r="B239" s="23">
        <f t="shared" si="22"/>
        <v>237</v>
      </c>
      <c r="C239" s="2" t="str">
        <f>T('[237]Karta matky'!$J$12)</f>
        <v>z, 01</v>
      </c>
      <c r="D239" s="1" t="str">
        <f>UPPER('[237]Karta matky'!$B$12)</f>
        <v>TES190001</v>
      </c>
      <c r="E239" s="2" t="str">
        <f>UPPER('[237]Karta matky'!$C$12)</f>
        <v>X</v>
      </c>
      <c r="F239" s="2" t="str">
        <f>UPPER('[237]Karta matky'!$D$12)</f>
        <v>X</v>
      </c>
      <c r="G239" s="2" t="str">
        <f>UPPER('[237]Karta matky'!$E$12)</f>
        <v>X</v>
      </c>
      <c r="H239" s="3" t="str">
        <f>IFERROR(VALUE('[237]Karta matky'!$C$34),"")</f>
        <v/>
      </c>
      <c r="I239" s="3" t="str">
        <f>IFERROR(AVERAGE('[237]Karta matky'!$D$34),"")</f>
        <v/>
      </c>
      <c r="J239" s="3" t="str">
        <f>IFERROR(AVERAGE('[237]Karta matky'!$E$34),"")</f>
        <v/>
      </c>
      <c r="K239" s="3" t="str">
        <f>IFERROR(AVERAGE('[237]Karta matky'!$F$34),"")</f>
        <v/>
      </c>
      <c r="L239" s="3" t="str">
        <f>IFERROR(AVERAGE('[237]Karta matky'!$G$34),"")</f>
        <v/>
      </c>
      <c r="M239" s="3" t="str">
        <f>IFERROR(VALUE('[237]Karta matky'!$H$34),"")</f>
        <v/>
      </c>
      <c r="N239" s="3" t="str">
        <f>IFERROR(AVERAGE('[237]Karta matky'!$I$34),"")</f>
        <v/>
      </c>
      <c r="O239" s="4" t="str">
        <f>IFERROR(AVERAGE('[237]Karta matky'!$J$34),"")</f>
        <v/>
      </c>
      <c r="P239" s="3" t="str">
        <f>IFERROR(AVERAGE('[237]Karta matky'!$M$34),"")</f>
        <v/>
      </c>
      <c r="Q239" s="3" t="str">
        <f>IFERROR(AVERAGE('[237]Karta matky'!$N$34),"")</f>
        <v/>
      </c>
      <c r="R239" s="3" t="str">
        <f>IFERROR(AVERAGE('[237]Karta matky'!$O$34),"")</f>
        <v/>
      </c>
      <c r="S239" s="5">
        <f t="shared" si="20"/>
        <v>0</v>
      </c>
      <c r="T239" s="6" t="str">
        <f t="shared" si="21"/>
        <v/>
      </c>
      <c r="U239" s="7" t="str">
        <f>IF(S239=0,"",IFERROR(SUM(T239)/(T405),""))</f>
        <v/>
      </c>
    </row>
    <row r="240" spans="1:21" x14ac:dyDescent="0.25">
      <c r="A240" s="22" t="s">
        <v>258</v>
      </c>
      <c r="B240" s="23">
        <f t="shared" si="22"/>
        <v>238</v>
      </c>
      <c r="C240" s="2" t="str">
        <f>T('[238]Karta matky'!$J$12)</f>
        <v>z, 01</v>
      </c>
      <c r="D240" s="1" t="str">
        <f>UPPER('[238]Karta matky'!$B$12)</f>
        <v>TES190001</v>
      </c>
      <c r="E240" s="2" t="str">
        <f>UPPER('[238]Karta matky'!$C$12)</f>
        <v>X</v>
      </c>
      <c r="F240" s="2" t="str">
        <f>UPPER('[238]Karta matky'!$D$12)</f>
        <v>X</v>
      </c>
      <c r="G240" s="2" t="str">
        <f>UPPER('[238]Karta matky'!$E$12)</f>
        <v>X</v>
      </c>
      <c r="H240" s="3" t="str">
        <f>IFERROR(VALUE('[238]Karta matky'!$C$34),"")</f>
        <v/>
      </c>
      <c r="I240" s="3" t="str">
        <f>IFERROR(AVERAGE('[238]Karta matky'!$D$34),"")</f>
        <v/>
      </c>
      <c r="J240" s="3" t="str">
        <f>IFERROR(AVERAGE('[238]Karta matky'!$E$34),"")</f>
        <v/>
      </c>
      <c r="K240" s="3" t="str">
        <f>IFERROR(AVERAGE('[238]Karta matky'!$F$34),"")</f>
        <v/>
      </c>
      <c r="L240" s="3" t="str">
        <f>IFERROR(AVERAGE('[238]Karta matky'!$G$34),"")</f>
        <v/>
      </c>
      <c r="M240" s="3" t="str">
        <f>IFERROR(VALUE('[238]Karta matky'!$H$34),"")</f>
        <v/>
      </c>
      <c r="N240" s="3" t="str">
        <f>IFERROR(AVERAGE('[238]Karta matky'!$I$34),"")</f>
        <v/>
      </c>
      <c r="O240" s="4" t="str">
        <f>IFERROR(AVERAGE('[238]Karta matky'!$J$34),"")</f>
        <v/>
      </c>
      <c r="P240" s="3" t="str">
        <f>IFERROR(AVERAGE('[238]Karta matky'!$M$34),"")</f>
        <v/>
      </c>
      <c r="Q240" s="3" t="str">
        <f>IFERROR(AVERAGE('[238]Karta matky'!$N$34),"")</f>
        <v/>
      </c>
      <c r="R240" s="3" t="str">
        <f>IFERROR(AVERAGE('[238]Karta matky'!$O$34),"")</f>
        <v/>
      </c>
      <c r="S240" s="5">
        <f t="shared" si="20"/>
        <v>0</v>
      </c>
      <c r="T240" s="6" t="str">
        <f t="shared" si="21"/>
        <v/>
      </c>
      <c r="U240" s="7" t="str">
        <f>IF(S240=0,"",IFERROR(SUM(T240)/(T405),""))</f>
        <v/>
      </c>
    </row>
    <row r="241" spans="1:21" x14ac:dyDescent="0.25">
      <c r="A241" s="22" t="s">
        <v>259</v>
      </c>
      <c r="B241" s="23">
        <f t="shared" si="22"/>
        <v>239</v>
      </c>
      <c r="C241" s="2" t="str">
        <f>T('[239]Karta matky'!$J$12)</f>
        <v>z, 01</v>
      </c>
      <c r="D241" s="1" t="str">
        <f>UPPER('[239]Karta matky'!$B$12)</f>
        <v>TES190001</v>
      </c>
      <c r="E241" s="2" t="str">
        <f>UPPER('[239]Karta matky'!$C$12)</f>
        <v>X</v>
      </c>
      <c r="F241" s="2" t="str">
        <f>UPPER('[239]Karta matky'!$D$12)</f>
        <v>X</v>
      </c>
      <c r="G241" s="2" t="str">
        <f>UPPER('[239]Karta matky'!$E$12)</f>
        <v>X</v>
      </c>
      <c r="H241" s="3" t="str">
        <f>IFERROR(VALUE('[239]Karta matky'!$C$34),"")</f>
        <v/>
      </c>
      <c r="I241" s="3" t="str">
        <f>IFERROR(AVERAGE('[239]Karta matky'!$D$34),"")</f>
        <v/>
      </c>
      <c r="J241" s="3" t="str">
        <f>IFERROR(AVERAGE('[239]Karta matky'!$E$34),"")</f>
        <v/>
      </c>
      <c r="K241" s="3" t="str">
        <f>IFERROR(AVERAGE('[239]Karta matky'!$F$34),"")</f>
        <v/>
      </c>
      <c r="L241" s="3" t="str">
        <f>IFERROR(AVERAGE('[239]Karta matky'!$G$34),"")</f>
        <v/>
      </c>
      <c r="M241" s="3" t="str">
        <f>IFERROR(VALUE('[239]Karta matky'!$H$34),"")</f>
        <v/>
      </c>
      <c r="N241" s="3" t="str">
        <f>IFERROR(AVERAGE('[239]Karta matky'!$I$34),"")</f>
        <v/>
      </c>
      <c r="O241" s="4" t="str">
        <f>IFERROR(AVERAGE('[239]Karta matky'!$J$34),"")</f>
        <v/>
      </c>
      <c r="P241" s="3" t="str">
        <f>IFERROR(AVERAGE('[239]Karta matky'!$M$34),"")</f>
        <v/>
      </c>
      <c r="Q241" s="3" t="str">
        <f>IFERROR(AVERAGE('[239]Karta matky'!$N$34),"")</f>
        <v/>
      </c>
      <c r="R241" s="3" t="str">
        <f>IFERROR(AVERAGE('[239]Karta matky'!$O$34),"")</f>
        <v/>
      </c>
      <c r="S241" s="5">
        <f t="shared" si="20"/>
        <v>0</v>
      </c>
      <c r="T241" s="6" t="str">
        <f t="shared" si="21"/>
        <v/>
      </c>
      <c r="U241" s="7" t="str">
        <f>IF(S241=0,"",IFERROR(SUM(T241)/(T405),""))</f>
        <v/>
      </c>
    </row>
    <row r="242" spans="1:21" x14ac:dyDescent="0.25">
      <c r="A242" s="22" t="s">
        <v>260</v>
      </c>
      <c r="B242" s="23">
        <f t="shared" si="22"/>
        <v>240</v>
      </c>
      <c r="C242" s="2" t="str">
        <f>T('[240]Karta matky'!$J$12)</f>
        <v>z, 01</v>
      </c>
      <c r="D242" s="1" t="str">
        <f>UPPER('[240]Karta matky'!$B$12)</f>
        <v>TES190001</v>
      </c>
      <c r="E242" s="2" t="str">
        <f>UPPER('[240]Karta matky'!$C$12)</f>
        <v>X</v>
      </c>
      <c r="F242" s="2" t="str">
        <f>UPPER('[240]Karta matky'!$D$12)</f>
        <v>X</v>
      </c>
      <c r="G242" s="2" t="str">
        <f>UPPER('[240]Karta matky'!$E$12)</f>
        <v>X</v>
      </c>
      <c r="H242" s="3" t="str">
        <f>IFERROR(VALUE('[240]Karta matky'!$C$34),"")</f>
        <v/>
      </c>
      <c r="I242" s="3" t="str">
        <f>IFERROR(AVERAGE('[240]Karta matky'!$D$34),"")</f>
        <v/>
      </c>
      <c r="J242" s="3" t="str">
        <f>IFERROR(AVERAGE('[240]Karta matky'!$E$34),"")</f>
        <v/>
      </c>
      <c r="K242" s="3" t="str">
        <f>IFERROR(AVERAGE('[240]Karta matky'!$F$34),"")</f>
        <v/>
      </c>
      <c r="L242" s="3" t="str">
        <f>IFERROR(AVERAGE('[240]Karta matky'!$G$34),"")</f>
        <v/>
      </c>
      <c r="M242" s="3" t="str">
        <f>IFERROR(VALUE('[240]Karta matky'!$H$34),"")</f>
        <v/>
      </c>
      <c r="N242" s="3" t="str">
        <f>IFERROR(AVERAGE('[240]Karta matky'!$I$34),"")</f>
        <v/>
      </c>
      <c r="O242" s="4" t="str">
        <f>IFERROR(AVERAGE('[240]Karta matky'!$J$34),"")</f>
        <v/>
      </c>
      <c r="P242" s="3" t="str">
        <f>IFERROR(AVERAGE('[240]Karta matky'!$M$34),"")</f>
        <v/>
      </c>
      <c r="Q242" s="3" t="str">
        <f>IFERROR(AVERAGE('[240]Karta matky'!$N$34),"")</f>
        <v/>
      </c>
      <c r="R242" s="3" t="str">
        <f>IFERROR(AVERAGE('[240]Karta matky'!$O$34),"")</f>
        <v/>
      </c>
      <c r="S242" s="5">
        <f t="shared" si="20"/>
        <v>0</v>
      </c>
      <c r="T242" s="6" t="str">
        <f t="shared" si="21"/>
        <v/>
      </c>
      <c r="U242" s="7" t="str">
        <f>IF(S242=0,"",IFERROR(SUM(T242)/(T405),""))</f>
        <v/>
      </c>
    </row>
    <row r="243" spans="1:21" x14ac:dyDescent="0.25">
      <c r="A243" s="22" t="s">
        <v>261</v>
      </c>
      <c r="B243" s="23">
        <f t="shared" si="22"/>
        <v>241</v>
      </c>
      <c r="C243" s="2" t="str">
        <f>T('[241]Karta matky'!$J$12)</f>
        <v>z, 01</v>
      </c>
      <c r="D243" s="1" t="str">
        <f>UPPER('[241]Karta matky'!$B$12)</f>
        <v>TES190001</v>
      </c>
      <c r="E243" s="2" t="str">
        <f>UPPER('[241]Karta matky'!$C$12)</f>
        <v>X</v>
      </c>
      <c r="F243" s="2" t="str">
        <f>UPPER('[241]Karta matky'!$D$12)</f>
        <v>X</v>
      </c>
      <c r="G243" s="2" t="str">
        <f>UPPER('[241]Karta matky'!$E$12)</f>
        <v>X</v>
      </c>
      <c r="H243" s="3" t="str">
        <f>IFERROR(VALUE('[241]Karta matky'!$C$34),"")</f>
        <v/>
      </c>
      <c r="I243" s="3" t="str">
        <f>IFERROR(AVERAGE('[241]Karta matky'!$D$34),"")</f>
        <v/>
      </c>
      <c r="J243" s="3" t="str">
        <f>IFERROR(AVERAGE('[241]Karta matky'!$E$34),"")</f>
        <v/>
      </c>
      <c r="K243" s="3" t="str">
        <f>IFERROR(AVERAGE('[241]Karta matky'!$F$34),"")</f>
        <v/>
      </c>
      <c r="L243" s="3" t="str">
        <f>IFERROR(AVERAGE('[241]Karta matky'!$G$34),"")</f>
        <v/>
      </c>
      <c r="M243" s="3" t="str">
        <f>IFERROR(VALUE('[241]Karta matky'!$H$34),"")</f>
        <v/>
      </c>
      <c r="N243" s="3" t="str">
        <f>IFERROR(AVERAGE('[241]Karta matky'!$I$34),"")</f>
        <v/>
      </c>
      <c r="O243" s="4" t="str">
        <f>IFERROR(AVERAGE('[241]Karta matky'!$J$34),"")</f>
        <v/>
      </c>
      <c r="P243" s="3" t="str">
        <f>IFERROR(AVERAGE('[241]Karta matky'!$M$34),"")</f>
        <v/>
      </c>
      <c r="Q243" s="3" t="str">
        <f>IFERROR(AVERAGE('[241]Karta matky'!$N$34),"")</f>
        <v/>
      </c>
      <c r="R243" s="3" t="str">
        <f>IFERROR(AVERAGE('[241]Karta matky'!$O$34),"")</f>
        <v/>
      </c>
      <c r="S243" s="5">
        <f t="shared" si="20"/>
        <v>0</v>
      </c>
      <c r="T243" s="6" t="str">
        <f t="shared" si="21"/>
        <v/>
      </c>
      <c r="U243" s="7" t="str">
        <f>IF(S243=0,"",IFERROR(SUM(T243)/(T405),""))</f>
        <v/>
      </c>
    </row>
    <row r="244" spans="1:21" x14ac:dyDescent="0.25">
      <c r="A244" s="22" t="s">
        <v>262</v>
      </c>
      <c r="B244" s="23">
        <f t="shared" si="22"/>
        <v>242</v>
      </c>
      <c r="C244" s="2" t="str">
        <f>T('[242]Karta matky'!$J$12)</f>
        <v>z, 01</v>
      </c>
      <c r="D244" s="1" t="str">
        <f>UPPER('[242]Karta matky'!$B$12)</f>
        <v>TES190001</v>
      </c>
      <c r="E244" s="2" t="str">
        <f>UPPER('[242]Karta matky'!$C$12)</f>
        <v>X</v>
      </c>
      <c r="F244" s="2" t="str">
        <f>UPPER('[242]Karta matky'!$D$12)</f>
        <v>X</v>
      </c>
      <c r="G244" s="2" t="str">
        <f>UPPER('[242]Karta matky'!$E$12)</f>
        <v>X</v>
      </c>
      <c r="H244" s="3" t="str">
        <f>IFERROR(VALUE('[242]Karta matky'!$C$34),"")</f>
        <v/>
      </c>
      <c r="I244" s="3" t="str">
        <f>IFERROR(AVERAGE('[242]Karta matky'!$D$34),"")</f>
        <v/>
      </c>
      <c r="J244" s="3" t="str">
        <f>IFERROR(AVERAGE('[242]Karta matky'!$E$34),"")</f>
        <v/>
      </c>
      <c r="K244" s="3" t="str">
        <f>IFERROR(AVERAGE('[242]Karta matky'!$F$34),"")</f>
        <v/>
      </c>
      <c r="L244" s="3" t="str">
        <f>IFERROR(AVERAGE('[242]Karta matky'!$G$34),"")</f>
        <v/>
      </c>
      <c r="M244" s="3" t="str">
        <f>IFERROR(VALUE('[242]Karta matky'!$H$34),"")</f>
        <v/>
      </c>
      <c r="N244" s="3" t="str">
        <f>IFERROR(AVERAGE('[242]Karta matky'!$I$34),"")</f>
        <v/>
      </c>
      <c r="O244" s="4" t="str">
        <f>IFERROR(AVERAGE('[242]Karta matky'!$J$34),"")</f>
        <v/>
      </c>
      <c r="P244" s="3" t="str">
        <f>IFERROR(AVERAGE('[242]Karta matky'!$M$34),"")</f>
        <v/>
      </c>
      <c r="Q244" s="3" t="str">
        <f>IFERROR(AVERAGE('[242]Karta matky'!$N$34),"")</f>
        <v/>
      </c>
      <c r="R244" s="3" t="str">
        <f>IFERROR(AVERAGE('[242]Karta matky'!$O$34),"")</f>
        <v/>
      </c>
      <c r="S244" s="5">
        <f t="shared" si="20"/>
        <v>0</v>
      </c>
      <c r="T244" s="6" t="str">
        <f t="shared" si="21"/>
        <v/>
      </c>
      <c r="U244" s="7" t="str">
        <f>IF(S244=0,"",IFERROR(SUM(T244)/(T405),""))</f>
        <v/>
      </c>
    </row>
    <row r="245" spans="1:21" x14ac:dyDescent="0.25">
      <c r="A245" s="22" t="s">
        <v>263</v>
      </c>
      <c r="B245" s="23">
        <f t="shared" si="22"/>
        <v>243</v>
      </c>
      <c r="C245" s="2" t="str">
        <f>T('[243]Karta matky'!$J$12)</f>
        <v>z, 01</v>
      </c>
      <c r="D245" s="1" t="str">
        <f>UPPER('[243]Karta matky'!$B$12)</f>
        <v>TES190001</v>
      </c>
      <c r="E245" s="2" t="str">
        <f>UPPER('[243]Karta matky'!$C$12)</f>
        <v>X</v>
      </c>
      <c r="F245" s="2" t="str">
        <f>UPPER('[243]Karta matky'!$D$12)</f>
        <v>X</v>
      </c>
      <c r="G245" s="2" t="str">
        <f>UPPER('[243]Karta matky'!$E$12)</f>
        <v>X</v>
      </c>
      <c r="H245" s="3" t="str">
        <f>IFERROR(VALUE('[243]Karta matky'!$C$34),"")</f>
        <v/>
      </c>
      <c r="I245" s="3" t="str">
        <f>IFERROR(AVERAGE('[243]Karta matky'!$D$34),"")</f>
        <v/>
      </c>
      <c r="J245" s="3" t="str">
        <f>IFERROR(AVERAGE('[243]Karta matky'!$E$34),"")</f>
        <v/>
      </c>
      <c r="K245" s="3" t="str">
        <f>IFERROR(AVERAGE('[243]Karta matky'!$F$34),"")</f>
        <v/>
      </c>
      <c r="L245" s="3" t="str">
        <f>IFERROR(AVERAGE('[243]Karta matky'!$G$34),"")</f>
        <v/>
      </c>
      <c r="M245" s="3" t="str">
        <f>IFERROR(VALUE('[243]Karta matky'!$H$34),"")</f>
        <v/>
      </c>
      <c r="N245" s="3" t="str">
        <f>IFERROR(AVERAGE('[243]Karta matky'!$I$34),"")</f>
        <v/>
      </c>
      <c r="O245" s="4" t="str">
        <f>IFERROR(AVERAGE('[243]Karta matky'!$J$34),"")</f>
        <v/>
      </c>
      <c r="P245" s="3" t="str">
        <f>IFERROR(AVERAGE('[243]Karta matky'!$M$34),"")</f>
        <v/>
      </c>
      <c r="Q245" s="3" t="str">
        <f>IFERROR(AVERAGE('[243]Karta matky'!$N$34),"")</f>
        <v/>
      </c>
      <c r="R245" s="3" t="str">
        <f>IFERROR(AVERAGE('[243]Karta matky'!$O$34),"")</f>
        <v/>
      </c>
      <c r="S245" s="5">
        <f t="shared" si="20"/>
        <v>0</v>
      </c>
      <c r="T245" s="6" t="str">
        <f t="shared" si="21"/>
        <v/>
      </c>
      <c r="U245" s="7" t="str">
        <f>IF(S245=0,"",IFERROR(SUM(T245)/(T405),""))</f>
        <v/>
      </c>
    </row>
    <row r="246" spans="1:21" x14ac:dyDescent="0.25">
      <c r="A246" s="22" t="s">
        <v>264</v>
      </c>
      <c r="B246" s="23">
        <f t="shared" si="22"/>
        <v>244</v>
      </c>
      <c r="C246" s="2" t="str">
        <f>T('[244]Karta matky'!$J$12)</f>
        <v>z, 01</v>
      </c>
      <c r="D246" s="1" t="str">
        <f>UPPER('[244]Karta matky'!$B$12)</f>
        <v>TES190001</v>
      </c>
      <c r="E246" s="2" t="str">
        <f>UPPER('[244]Karta matky'!$C$12)</f>
        <v>X</v>
      </c>
      <c r="F246" s="2" t="str">
        <f>UPPER('[244]Karta matky'!$D$12)</f>
        <v>X</v>
      </c>
      <c r="G246" s="2" t="str">
        <f>UPPER('[244]Karta matky'!$E$12)</f>
        <v>X</v>
      </c>
      <c r="H246" s="3" t="str">
        <f>IFERROR(VALUE('[244]Karta matky'!$C$34),"")</f>
        <v/>
      </c>
      <c r="I246" s="3" t="str">
        <f>IFERROR(AVERAGE('[244]Karta matky'!$D$34),"")</f>
        <v/>
      </c>
      <c r="J246" s="3" t="str">
        <f>IFERROR(AVERAGE('[244]Karta matky'!$E$34),"")</f>
        <v/>
      </c>
      <c r="K246" s="3" t="str">
        <f>IFERROR(AVERAGE('[244]Karta matky'!$F$34),"")</f>
        <v/>
      </c>
      <c r="L246" s="3" t="str">
        <f>IFERROR(AVERAGE('[244]Karta matky'!$G$34),"")</f>
        <v/>
      </c>
      <c r="M246" s="3" t="str">
        <f>IFERROR(VALUE('[244]Karta matky'!$H$34),"")</f>
        <v/>
      </c>
      <c r="N246" s="3" t="str">
        <f>IFERROR(AVERAGE('[244]Karta matky'!$I$34),"")</f>
        <v/>
      </c>
      <c r="O246" s="4" t="str">
        <f>IFERROR(AVERAGE('[244]Karta matky'!$J$34),"")</f>
        <v/>
      </c>
      <c r="P246" s="3" t="str">
        <f>IFERROR(AVERAGE('[244]Karta matky'!$M$34),"")</f>
        <v/>
      </c>
      <c r="Q246" s="3" t="str">
        <f>IFERROR(AVERAGE('[244]Karta matky'!$N$34),"")</f>
        <v/>
      </c>
      <c r="R246" s="3" t="str">
        <f>IFERROR(AVERAGE('[244]Karta matky'!$O$34),"")</f>
        <v/>
      </c>
      <c r="S246" s="5">
        <f t="shared" si="20"/>
        <v>0</v>
      </c>
      <c r="T246" s="6" t="str">
        <f t="shared" si="21"/>
        <v/>
      </c>
      <c r="U246" s="7" t="str">
        <f>IF(S246=0,"",IFERROR(SUM(T246)/(T405),""))</f>
        <v/>
      </c>
    </row>
    <row r="247" spans="1:21" x14ac:dyDescent="0.25">
      <c r="A247" s="22" t="s">
        <v>265</v>
      </c>
      <c r="B247" s="23">
        <f t="shared" si="22"/>
        <v>245</v>
      </c>
      <c r="C247" s="2" t="str">
        <f>T('[245]Karta matky'!$J$12)</f>
        <v>z, 01</v>
      </c>
      <c r="D247" s="1" t="str">
        <f>UPPER('[245]Karta matky'!$B$12)</f>
        <v>TES190001</v>
      </c>
      <c r="E247" s="2" t="str">
        <f>UPPER('[245]Karta matky'!$C$12)</f>
        <v>X</v>
      </c>
      <c r="F247" s="2" t="str">
        <f>UPPER('[245]Karta matky'!$D$12)</f>
        <v>X</v>
      </c>
      <c r="G247" s="2" t="str">
        <f>UPPER('[245]Karta matky'!$E$12)</f>
        <v>X</v>
      </c>
      <c r="H247" s="3" t="str">
        <f>IFERROR(VALUE('[245]Karta matky'!$C$34),"")</f>
        <v/>
      </c>
      <c r="I247" s="3" t="str">
        <f>IFERROR(AVERAGE('[245]Karta matky'!$D$34),"")</f>
        <v/>
      </c>
      <c r="J247" s="3" t="str">
        <f>IFERROR(AVERAGE('[245]Karta matky'!$E$34),"")</f>
        <v/>
      </c>
      <c r="K247" s="3" t="str">
        <f>IFERROR(AVERAGE('[245]Karta matky'!$F$34),"")</f>
        <v/>
      </c>
      <c r="L247" s="3" t="str">
        <f>IFERROR(AVERAGE('[245]Karta matky'!$G$34),"")</f>
        <v/>
      </c>
      <c r="M247" s="3" t="str">
        <f>IFERROR(VALUE('[245]Karta matky'!$H$34),"")</f>
        <v/>
      </c>
      <c r="N247" s="3" t="str">
        <f>IFERROR(AVERAGE('[245]Karta matky'!$I$34),"")</f>
        <v/>
      </c>
      <c r="O247" s="4" t="str">
        <f>IFERROR(AVERAGE('[245]Karta matky'!$J$34),"")</f>
        <v/>
      </c>
      <c r="P247" s="3" t="str">
        <f>IFERROR(AVERAGE('[245]Karta matky'!$M$34),"")</f>
        <v/>
      </c>
      <c r="Q247" s="3" t="str">
        <f>IFERROR(AVERAGE('[245]Karta matky'!$N$34),"")</f>
        <v/>
      </c>
      <c r="R247" s="3" t="str">
        <f>IFERROR(AVERAGE('[245]Karta matky'!$O$34),"")</f>
        <v/>
      </c>
      <c r="S247" s="5">
        <f t="shared" si="20"/>
        <v>0</v>
      </c>
      <c r="T247" s="6" t="str">
        <f t="shared" si="21"/>
        <v/>
      </c>
      <c r="U247" s="7" t="str">
        <f>IF(S247=0,"",IFERROR(SUM(T247)/(T405),""))</f>
        <v/>
      </c>
    </row>
    <row r="248" spans="1:21" x14ac:dyDescent="0.25">
      <c r="A248" s="22" t="s">
        <v>266</v>
      </c>
      <c r="B248" s="23">
        <f t="shared" si="22"/>
        <v>246</v>
      </c>
      <c r="C248" s="2" t="str">
        <f>T('[246]Karta matky'!$J$12)</f>
        <v>z, 01</v>
      </c>
      <c r="D248" s="1" t="str">
        <f>UPPER('[246]Karta matky'!$B$12)</f>
        <v>TES190001</v>
      </c>
      <c r="E248" s="2" t="str">
        <f>UPPER('[246]Karta matky'!$C$12)</f>
        <v>X</v>
      </c>
      <c r="F248" s="2" t="str">
        <f>UPPER('[246]Karta matky'!$D$12)</f>
        <v>X</v>
      </c>
      <c r="G248" s="2" t="str">
        <f>UPPER('[246]Karta matky'!$E$12)</f>
        <v>X</v>
      </c>
      <c r="H248" s="3" t="str">
        <f>IFERROR(VALUE('[246]Karta matky'!$C$34),"")</f>
        <v/>
      </c>
      <c r="I248" s="3" t="str">
        <f>IFERROR(AVERAGE('[246]Karta matky'!$D$34),"")</f>
        <v/>
      </c>
      <c r="J248" s="3" t="str">
        <f>IFERROR(AVERAGE('[70]Karta matky'!$E$34),"")</f>
        <v/>
      </c>
      <c r="K248" s="3" t="str">
        <f>IFERROR(AVERAGE('[246]Karta matky'!$F$34),"")</f>
        <v/>
      </c>
      <c r="L248" s="3" t="str">
        <f>IFERROR(AVERAGE('[246]Karta matky'!$G$34),"")</f>
        <v/>
      </c>
      <c r="M248" s="3" t="str">
        <f>IFERROR(VALUE('[246]Karta matky'!$H$34),"")</f>
        <v/>
      </c>
      <c r="N248" s="3" t="str">
        <f>IFERROR(AVERAGE('[246]Karta matky'!$I$34),"")</f>
        <v/>
      </c>
      <c r="O248" s="4" t="str">
        <f>IFERROR(AVERAGE('[246]Karta matky'!$J$34),"")</f>
        <v/>
      </c>
      <c r="P248" s="3" t="str">
        <f>IFERROR(AVERAGE('[246]Karta matky'!$M$34),"")</f>
        <v/>
      </c>
      <c r="Q248" s="3" t="str">
        <f>IFERROR(AVERAGE('[246]Karta matky'!$N$34),"")</f>
        <v/>
      </c>
      <c r="R248" s="3" t="str">
        <f>IFERROR(AVERAGE('[246]Karta matky'!$O$34),"")</f>
        <v/>
      </c>
      <c r="S248" s="5">
        <f t="shared" si="20"/>
        <v>0</v>
      </c>
      <c r="T248" s="6" t="str">
        <f t="shared" si="21"/>
        <v/>
      </c>
      <c r="U248" s="7" t="str">
        <f>IF(S248=0,"",IFERROR(SUM(T248)/(T405),""))</f>
        <v/>
      </c>
    </row>
    <row r="249" spans="1:21" x14ac:dyDescent="0.25">
      <c r="A249" s="22" t="s">
        <v>267</v>
      </c>
      <c r="B249" s="23">
        <f t="shared" si="22"/>
        <v>247</v>
      </c>
      <c r="C249" s="2" t="str">
        <f>T('[247]Karta matky'!$J$12)</f>
        <v>z, 01</v>
      </c>
      <c r="D249" s="1" t="str">
        <f>UPPER('[247]Karta matky'!$B$12)</f>
        <v>TES190001</v>
      </c>
      <c r="E249" s="2" t="str">
        <f>UPPER('[247]Karta matky'!$C$12)</f>
        <v>X</v>
      </c>
      <c r="F249" s="2" t="str">
        <f>UPPER('[247]Karta matky'!$D$12)</f>
        <v>X</v>
      </c>
      <c r="G249" s="2" t="str">
        <f>UPPER('[247]Karta matky'!$E$12)</f>
        <v>X</v>
      </c>
      <c r="H249" s="3" t="str">
        <f>IFERROR(VALUE('[247]Karta matky'!$C$34),"")</f>
        <v/>
      </c>
      <c r="I249" s="3" t="str">
        <f>IFERROR(AVERAGE('[247]Karta matky'!$D$34),"")</f>
        <v/>
      </c>
      <c r="J249" s="3" t="str">
        <f>IFERROR(AVERAGE('[247]Karta matky'!$E$34),"")</f>
        <v/>
      </c>
      <c r="K249" s="3" t="str">
        <f>IFERROR(AVERAGE('[247]Karta matky'!$F$34),"")</f>
        <v/>
      </c>
      <c r="L249" s="3" t="str">
        <f>IFERROR(AVERAGE('[247]Karta matky'!$G$34),"")</f>
        <v/>
      </c>
      <c r="M249" s="3" t="str">
        <f>IFERROR(VALUE('[247]Karta matky'!$H$34),"")</f>
        <v/>
      </c>
      <c r="N249" s="3" t="str">
        <f>IFERROR(AVERAGE('[247]Karta matky'!$I$34),"")</f>
        <v/>
      </c>
      <c r="O249" s="4" t="str">
        <f>IFERROR(AVERAGE('[247]Karta matky'!$J$34),"")</f>
        <v/>
      </c>
      <c r="P249" s="3" t="str">
        <f>IFERROR(AVERAGE('[247]Karta matky'!$M$34),"")</f>
        <v/>
      </c>
      <c r="Q249" s="3" t="str">
        <f>IFERROR(AVERAGE('[247]Karta matky'!$N$34),"")</f>
        <v/>
      </c>
      <c r="R249" s="3" t="str">
        <f>IFERROR(AVERAGE('[247]Karta matky'!$O$34),"")</f>
        <v/>
      </c>
      <c r="S249" s="5">
        <f t="shared" si="20"/>
        <v>0</v>
      </c>
      <c r="T249" s="6" t="str">
        <f t="shared" si="21"/>
        <v/>
      </c>
      <c r="U249" s="7" t="str">
        <f>IF(S249=0,"",IFERROR(SUM(T249)/(T405),""))</f>
        <v/>
      </c>
    </row>
    <row r="250" spans="1:21" x14ac:dyDescent="0.25">
      <c r="A250" s="22" t="s">
        <v>268</v>
      </c>
      <c r="B250" s="23">
        <f t="shared" si="22"/>
        <v>248</v>
      </c>
      <c r="C250" s="2" t="str">
        <f>T('[248]Karta matky'!$J$12)</f>
        <v>z, 01</v>
      </c>
      <c r="D250" s="1" t="str">
        <f>UPPER('[248]Karta matky'!$B$12)</f>
        <v>TES190001</v>
      </c>
      <c r="E250" s="2" t="str">
        <f>UPPER('[248]Karta matky'!$C$12)</f>
        <v>X</v>
      </c>
      <c r="F250" s="2" t="str">
        <f>UPPER('[248]Karta matky'!$D$12)</f>
        <v>X</v>
      </c>
      <c r="G250" s="2" t="str">
        <f>UPPER('[248]Karta matky'!$E$12)</f>
        <v>X</v>
      </c>
      <c r="H250" s="3" t="str">
        <f>IFERROR(VALUE('[248]Karta matky'!$C$34),"")</f>
        <v/>
      </c>
      <c r="I250" s="3" t="str">
        <f>IFERROR(AVERAGE('[248]Karta matky'!$D$34),"")</f>
        <v/>
      </c>
      <c r="J250" s="3" t="str">
        <f>IFERROR(AVERAGE('[248]Karta matky'!$E$34),"")</f>
        <v/>
      </c>
      <c r="K250" s="3" t="str">
        <f>IFERROR(AVERAGE('[248]Karta matky'!$F$34),"")</f>
        <v/>
      </c>
      <c r="L250" s="3" t="str">
        <f>IFERROR(AVERAGE('[248]Karta matky'!$G$34),"")</f>
        <v/>
      </c>
      <c r="M250" s="3" t="str">
        <f>IFERROR(VALUE('[248]Karta matky'!$H$34),"")</f>
        <v/>
      </c>
      <c r="N250" s="3" t="str">
        <f>IFERROR(AVERAGE('[248]Karta matky'!$I$34),"")</f>
        <v/>
      </c>
      <c r="O250" s="4" t="str">
        <f>IFERROR(AVERAGE('[248]Karta matky'!$J$34),"")</f>
        <v/>
      </c>
      <c r="P250" s="3" t="str">
        <f>IFERROR(AVERAGE('[248]Karta matky'!$M$34),"")</f>
        <v/>
      </c>
      <c r="Q250" s="3" t="str">
        <f>IFERROR(AVERAGE('[248]Karta matky'!$N$34),"")</f>
        <v/>
      </c>
      <c r="R250" s="3" t="str">
        <f>IFERROR(AVERAGE('[248]Karta matky'!$O$34),"")</f>
        <v/>
      </c>
      <c r="S250" s="5">
        <f t="shared" si="20"/>
        <v>0</v>
      </c>
      <c r="T250" s="6" t="str">
        <f t="shared" si="21"/>
        <v/>
      </c>
      <c r="U250" s="7" t="str">
        <f>IF(S250=0,"",IFERROR(SUM(T250)/(T405),""))</f>
        <v/>
      </c>
    </row>
    <row r="251" spans="1:21" x14ac:dyDescent="0.25">
      <c r="A251" s="22" t="s">
        <v>269</v>
      </c>
      <c r="B251" s="23">
        <f t="shared" si="22"/>
        <v>249</v>
      </c>
      <c r="C251" s="2" t="str">
        <f>T('[249]Karta matky'!$J$12)</f>
        <v>z, 01</v>
      </c>
      <c r="D251" s="1" t="str">
        <f>UPPER('[249]Karta matky'!$B$12)</f>
        <v>TES190001</v>
      </c>
      <c r="E251" s="2" t="str">
        <f>UPPER('[249]Karta matky'!$C$12)</f>
        <v>X</v>
      </c>
      <c r="F251" s="2" t="str">
        <f>UPPER('[249]Karta matky'!$D$12)</f>
        <v>X</v>
      </c>
      <c r="G251" s="2" t="str">
        <f>UPPER('[249]Karta matky'!$E$12)</f>
        <v>X</v>
      </c>
      <c r="H251" s="3" t="str">
        <f>IFERROR(VALUE('[249]Karta matky'!$C$34),"")</f>
        <v/>
      </c>
      <c r="I251" s="3" t="str">
        <f>IFERROR(AVERAGE('[249]Karta matky'!$D$34),"")</f>
        <v/>
      </c>
      <c r="J251" s="3" t="str">
        <f>IFERROR(AVERAGE('[249]Karta matky'!$E$34),"")</f>
        <v/>
      </c>
      <c r="K251" s="3" t="str">
        <f>IFERROR(AVERAGE('[249]Karta matky'!$F$34),"")</f>
        <v/>
      </c>
      <c r="L251" s="3" t="str">
        <f>IFERROR(AVERAGE('[249]Karta matky'!$G$34),"")</f>
        <v/>
      </c>
      <c r="M251" s="3" t="str">
        <f>IFERROR(VALUE('[249]Karta matky'!$H$34),"")</f>
        <v/>
      </c>
      <c r="N251" s="3" t="str">
        <f>IFERROR(AVERAGE('[249]Karta matky'!$I$34),"")</f>
        <v/>
      </c>
      <c r="O251" s="4" t="str">
        <f>IFERROR(AVERAGE('[249]Karta matky'!$J$34),"")</f>
        <v/>
      </c>
      <c r="P251" s="3" t="str">
        <f>IFERROR(AVERAGE('[249]Karta matky'!$M$34),"")</f>
        <v/>
      </c>
      <c r="Q251" s="3" t="str">
        <f>IFERROR(AVERAGE('[249]Karta matky'!$N$34),"")</f>
        <v/>
      </c>
      <c r="R251" s="3" t="str">
        <f>IFERROR(AVERAGE('[249]Karta matky'!$O$34),"")</f>
        <v/>
      </c>
      <c r="S251" s="5">
        <f t="shared" si="20"/>
        <v>0</v>
      </c>
      <c r="T251" s="6" t="str">
        <f t="shared" si="21"/>
        <v/>
      </c>
      <c r="U251" s="7" t="str">
        <f>IF(S251=0,"",IFERROR(SUM(T251)/(T405),""))</f>
        <v/>
      </c>
    </row>
    <row r="252" spans="1:21" x14ac:dyDescent="0.25">
      <c r="A252" s="22" t="s">
        <v>270</v>
      </c>
      <c r="B252" s="23">
        <f t="shared" si="22"/>
        <v>250</v>
      </c>
      <c r="C252" s="2" t="str">
        <f>T('[250]Karta matky'!$J$12)</f>
        <v>z, 01</v>
      </c>
      <c r="D252" s="1" t="str">
        <f>UPPER('[250]Karta matky'!$B$12)</f>
        <v>TES190001</v>
      </c>
      <c r="E252" s="2" t="str">
        <f>UPPER('[250]Karta matky'!$C$12)</f>
        <v>X</v>
      </c>
      <c r="F252" s="2" t="str">
        <f>UPPER('[250]Karta matky'!$D$12)</f>
        <v>X</v>
      </c>
      <c r="G252" s="2" t="str">
        <f>UPPER('[250]Karta matky'!$E$12)</f>
        <v>X</v>
      </c>
      <c r="H252" s="3" t="str">
        <f>IFERROR(VALUE('[250]Karta matky'!$C$34),"")</f>
        <v/>
      </c>
      <c r="I252" s="3" t="str">
        <f>IFERROR(AVERAGE('[250]Karta matky'!$D$34),"")</f>
        <v/>
      </c>
      <c r="J252" s="3" t="str">
        <f>IFERROR(AVERAGE('[250]Karta matky'!$E$34),"")</f>
        <v/>
      </c>
      <c r="K252" s="3" t="str">
        <f>IFERROR(AVERAGE('[250]Karta matky'!$F$34),"")</f>
        <v/>
      </c>
      <c r="L252" s="3" t="str">
        <f>IFERROR(AVERAGE('[250]Karta matky'!$G$34),"")</f>
        <v/>
      </c>
      <c r="M252" s="3" t="str">
        <f>IFERROR(VALUE('[250]Karta matky'!$H$34),"")</f>
        <v/>
      </c>
      <c r="N252" s="3" t="str">
        <f>IFERROR(AVERAGE('[250]Karta matky'!$I$34),"")</f>
        <v/>
      </c>
      <c r="O252" s="4" t="str">
        <f>IFERROR(AVERAGE('[250]Karta matky'!$J$34),"")</f>
        <v/>
      </c>
      <c r="P252" s="3" t="str">
        <f>IFERROR(AVERAGE('[250]Karta matky'!$M$34),"")</f>
        <v/>
      </c>
      <c r="Q252" s="3" t="str">
        <f>IFERROR(AVERAGE('[250]Karta matky'!$N$34),"")</f>
        <v/>
      </c>
      <c r="R252" s="3" t="str">
        <f>IFERROR(AVERAGE('[250]Karta matky'!$O$34),"")</f>
        <v/>
      </c>
      <c r="S252" s="5">
        <f t="shared" si="20"/>
        <v>0</v>
      </c>
      <c r="T252" s="6" t="str">
        <f t="shared" si="21"/>
        <v/>
      </c>
      <c r="U252" s="7" t="str">
        <f>IF(S252=0,"",IFERROR(SUM(T252)/(T405),""))</f>
        <v/>
      </c>
    </row>
    <row r="253" spans="1:21" x14ac:dyDescent="0.25">
      <c r="A253" s="22" t="s">
        <v>271</v>
      </c>
      <c r="B253" s="23">
        <f t="shared" si="22"/>
        <v>251</v>
      </c>
      <c r="C253" s="2" t="str">
        <f>T('[251]Karta matky'!$J$12)</f>
        <v>z, 01</v>
      </c>
      <c r="D253" s="1" t="str">
        <f>UPPER('[251]Karta matky'!$B$12)</f>
        <v>TES190001</v>
      </c>
      <c r="E253" s="2" t="str">
        <f>UPPER('[251]Karta matky'!$C$12)</f>
        <v>X</v>
      </c>
      <c r="F253" s="2" t="str">
        <f>UPPER('[251]Karta matky'!$D$12)</f>
        <v>X</v>
      </c>
      <c r="G253" s="2" t="str">
        <f>UPPER('[251]Karta matky'!$E$12)</f>
        <v>X</v>
      </c>
      <c r="H253" s="3" t="str">
        <f>IFERROR(VALUE('[251]Karta matky'!$C$34),"")</f>
        <v/>
      </c>
      <c r="I253" s="3" t="str">
        <f>IFERROR(AVERAGE('[251]Karta matky'!$D$34),"")</f>
        <v/>
      </c>
      <c r="J253" s="3" t="str">
        <f>IFERROR(AVERAGE('[251]Karta matky'!$E$34),"")</f>
        <v/>
      </c>
      <c r="K253" s="3" t="str">
        <f>IFERROR(AVERAGE('[251]Karta matky'!$F$34),"")</f>
        <v/>
      </c>
      <c r="L253" s="3" t="str">
        <f>IFERROR(AVERAGE('[251]Karta matky'!$G$34),"")</f>
        <v/>
      </c>
      <c r="M253" s="3" t="str">
        <f>IFERROR(VALUE('[251]Karta matky'!$H$34),"")</f>
        <v/>
      </c>
      <c r="N253" s="3" t="str">
        <f>IFERROR(AVERAGE('[251]Karta matky'!$I$34),"")</f>
        <v/>
      </c>
      <c r="O253" s="4" t="str">
        <f>IFERROR(AVERAGE('[251]Karta matky'!$J$34),"")</f>
        <v/>
      </c>
      <c r="P253" s="3" t="str">
        <f>IFERROR(AVERAGE('[251]Karta matky'!$M$34),"")</f>
        <v/>
      </c>
      <c r="Q253" s="3" t="str">
        <f>IFERROR(AVERAGE('[251]Karta matky'!$N$34),"")</f>
        <v/>
      </c>
      <c r="R253" s="3" t="str">
        <f>IFERROR(AVERAGE('[251]Karta matky'!$O$34),"")</f>
        <v/>
      </c>
      <c r="S253" s="5">
        <f t="shared" si="20"/>
        <v>0</v>
      </c>
      <c r="T253" s="6" t="str">
        <f t="shared" si="21"/>
        <v/>
      </c>
      <c r="U253" s="7" t="str">
        <f>IF(S253=0,"",IFERROR(SUM(T253)/(T405),""))</f>
        <v/>
      </c>
    </row>
    <row r="254" spans="1:21" x14ac:dyDescent="0.25">
      <c r="A254" s="22" t="s">
        <v>272</v>
      </c>
      <c r="B254" s="23">
        <f t="shared" si="22"/>
        <v>252</v>
      </c>
      <c r="C254" s="2" t="str">
        <f>T('[252]Karta matky'!$J$12)</f>
        <v>z, 01</v>
      </c>
      <c r="D254" s="1" t="str">
        <f>UPPER('[252]Karta matky'!$B$12)</f>
        <v>TES190001</v>
      </c>
      <c r="E254" s="2" t="str">
        <f>UPPER('[252]Karta matky'!$C$12)</f>
        <v>X</v>
      </c>
      <c r="F254" s="2" t="str">
        <f>UPPER('[252]Karta matky'!$D$12)</f>
        <v>X</v>
      </c>
      <c r="G254" s="2" t="str">
        <f>UPPER('[252]Karta matky'!$E$12)</f>
        <v>X</v>
      </c>
      <c r="H254" s="3" t="str">
        <f>IFERROR(VALUE('[252]Karta matky'!$C$34),"")</f>
        <v/>
      </c>
      <c r="I254" s="3" t="str">
        <f>IFERROR(AVERAGE('[252]Karta matky'!$D$34),"")</f>
        <v/>
      </c>
      <c r="J254" s="3" t="str">
        <f>IFERROR(AVERAGE('[252]Karta matky'!$E$34),"")</f>
        <v/>
      </c>
      <c r="K254" s="3" t="str">
        <f>IFERROR(AVERAGE('[252]Karta matky'!$F$34),"")</f>
        <v/>
      </c>
      <c r="L254" s="3" t="str">
        <f>IFERROR(AVERAGE('[252]Karta matky'!$G$34),"")</f>
        <v/>
      </c>
      <c r="M254" s="3" t="str">
        <f>IFERROR(VALUE('[252]Karta matky'!$H$34),"")</f>
        <v/>
      </c>
      <c r="N254" s="3" t="str">
        <f>IFERROR(AVERAGE('[252]Karta matky'!$I$34),"")</f>
        <v/>
      </c>
      <c r="O254" s="4" t="str">
        <f>IFERROR(AVERAGE('[252]Karta matky'!$J$34),"")</f>
        <v/>
      </c>
      <c r="P254" s="3" t="str">
        <f>IFERROR(AVERAGE('[252]Karta matky'!$M$34),"")</f>
        <v/>
      </c>
      <c r="Q254" s="3" t="str">
        <f>IFERROR(AVERAGE('[252]Karta matky'!$N$34),"")</f>
        <v/>
      </c>
      <c r="R254" s="3" t="str">
        <f>IFERROR(AVERAGE('[252]Karta matky'!$O$34),"")</f>
        <v/>
      </c>
      <c r="S254" s="5">
        <f t="shared" si="20"/>
        <v>0</v>
      </c>
      <c r="T254" s="6" t="str">
        <f t="shared" si="21"/>
        <v/>
      </c>
      <c r="U254" s="7" t="str">
        <f>IF(S254=0,"",IFERROR(SUM(T254)/(T405),""))</f>
        <v/>
      </c>
    </row>
    <row r="255" spans="1:21" x14ac:dyDescent="0.25">
      <c r="A255" s="22" t="s">
        <v>273</v>
      </c>
      <c r="B255" s="23">
        <f t="shared" si="22"/>
        <v>253</v>
      </c>
      <c r="C255" s="2" t="str">
        <f>T('[253]Karta matky'!$J$12)</f>
        <v>z, 01</v>
      </c>
      <c r="D255" s="1" t="str">
        <f>UPPER('[253]Karta matky'!$B$12)</f>
        <v>TES190001</v>
      </c>
      <c r="E255" s="2" t="str">
        <f>UPPER('[253]Karta matky'!$C$12)</f>
        <v>X</v>
      </c>
      <c r="F255" s="2" t="str">
        <f>UPPER('[253]Karta matky'!$D$12)</f>
        <v>X</v>
      </c>
      <c r="G255" s="2" t="str">
        <f>UPPER('[253]Karta matky'!$E$12)</f>
        <v>X</v>
      </c>
      <c r="H255" s="3" t="str">
        <f>IFERROR(VALUE('[253]Karta matky'!$C$34),"")</f>
        <v/>
      </c>
      <c r="I255" s="3" t="str">
        <f>IFERROR(AVERAGE('[253]Karta matky'!$D$34),"")</f>
        <v/>
      </c>
      <c r="J255" s="3" t="str">
        <f>IFERROR(AVERAGE('[253]Karta matky'!$E$34),"")</f>
        <v/>
      </c>
      <c r="K255" s="3" t="str">
        <f>IFERROR(AVERAGE('[253]Karta matky'!$F$34),"")</f>
        <v/>
      </c>
      <c r="L255" s="3" t="str">
        <f>IFERROR(AVERAGE('[253]Karta matky'!$G$34),"")</f>
        <v/>
      </c>
      <c r="M255" s="3" t="str">
        <f>IFERROR(VALUE('[253]Karta matky'!$H$34),"")</f>
        <v/>
      </c>
      <c r="N255" s="3" t="str">
        <f>IFERROR(AVERAGE('[253]Karta matky'!$I$34),"")</f>
        <v/>
      </c>
      <c r="O255" s="4" t="str">
        <f>IFERROR(AVERAGE('[253]Karta matky'!$J$34),"")</f>
        <v/>
      </c>
      <c r="P255" s="3" t="str">
        <f>IFERROR(AVERAGE('[253]Karta matky'!$M$34),"")</f>
        <v/>
      </c>
      <c r="Q255" s="3" t="str">
        <f>IFERROR(AVERAGE('[253]Karta matky'!$N$34),"")</f>
        <v/>
      </c>
      <c r="R255" s="3" t="str">
        <f>IFERROR(AVERAGE('[253]Karta matky'!$O$34),"")</f>
        <v/>
      </c>
      <c r="S255" s="5">
        <f t="shared" si="20"/>
        <v>0</v>
      </c>
      <c r="T255" s="6" t="str">
        <f t="shared" si="21"/>
        <v/>
      </c>
      <c r="U255" s="7" t="str">
        <f>IF(S255=0,"",IFERROR(SUM(T255)/(T405),""))</f>
        <v/>
      </c>
    </row>
    <row r="256" spans="1:21" x14ac:dyDescent="0.25">
      <c r="A256" s="22" t="s">
        <v>274</v>
      </c>
      <c r="B256" s="23">
        <f t="shared" si="22"/>
        <v>254</v>
      </c>
      <c r="C256" s="2" t="str">
        <f>T('[254]Karta matky'!$J$12)</f>
        <v>z, 01</v>
      </c>
      <c r="D256" s="1" t="str">
        <f>UPPER('[254]Karta matky'!$B$12)</f>
        <v>TES190001</v>
      </c>
      <c r="E256" s="2" t="str">
        <f>UPPER('[254]Karta matky'!$C$12)</f>
        <v>X</v>
      </c>
      <c r="F256" s="2" t="str">
        <f>UPPER('[254]Karta matky'!$D$12)</f>
        <v>X</v>
      </c>
      <c r="G256" s="2" t="str">
        <f>UPPER('[254]Karta matky'!$E$12)</f>
        <v>X</v>
      </c>
      <c r="H256" s="3" t="str">
        <f>IFERROR(VALUE('[254]Karta matky'!$C$34),"")</f>
        <v/>
      </c>
      <c r="I256" s="3" t="str">
        <f>IFERROR(AVERAGE('[254]Karta matky'!$D$34),"")</f>
        <v/>
      </c>
      <c r="J256" s="3" t="str">
        <f>IFERROR(AVERAGE('[254]Karta matky'!$E$34),"")</f>
        <v/>
      </c>
      <c r="K256" s="3" t="str">
        <f>IFERROR(AVERAGE('[254]Karta matky'!$F$34),"")</f>
        <v/>
      </c>
      <c r="L256" s="3" t="str">
        <f>IFERROR(AVERAGE('[254]Karta matky'!$G$34),"")</f>
        <v/>
      </c>
      <c r="M256" s="3" t="str">
        <f>IFERROR(VALUE('[254]Karta matky'!$H$34),"")</f>
        <v/>
      </c>
      <c r="N256" s="3" t="str">
        <f>IFERROR(AVERAGE('[254]Karta matky'!$I$34),"")</f>
        <v/>
      </c>
      <c r="O256" s="4" t="str">
        <f>IFERROR(AVERAGE('[254]Karta matky'!$J$34),"")</f>
        <v/>
      </c>
      <c r="P256" s="3" t="str">
        <f>IFERROR(AVERAGE('[254]Karta matky'!$M$34),"")</f>
        <v/>
      </c>
      <c r="Q256" s="3" t="str">
        <f>IFERROR(AVERAGE('[254]Karta matky'!$N$34),"")</f>
        <v/>
      </c>
      <c r="R256" s="3" t="str">
        <f>IFERROR(AVERAGE('[254]Karta matky'!$O$34),"")</f>
        <v/>
      </c>
      <c r="S256" s="5">
        <f t="shared" si="20"/>
        <v>0</v>
      </c>
      <c r="T256" s="6" t="str">
        <f t="shared" si="21"/>
        <v/>
      </c>
      <c r="U256" s="7" t="str">
        <f>IF(S256=0,"",IFERROR(SUM(T256)/(T405),""))</f>
        <v/>
      </c>
    </row>
    <row r="257" spans="1:21" x14ac:dyDescent="0.25">
      <c r="A257" s="22" t="s">
        <v>275</v>
      </c>
      <c r="B257" s="23">
        <f t="shared" si="22"/>
        <v>255</v>
      </c>
      <c r="C257" s="2" t="str">
        <f>T('[255]Karta matky'!$J$12)</f>
        <v>z, 01</v>
      </c>
      <c r="D257" s="1" t="str">
        <f>UPPER('[255]Karta matky'!$B$12)</f>
        <v>TES190001</v>
      </c>
      <c r="E257" s="2" t="str">
        <f>UPPER('[255]Karta matky'!$C$12)</f>
        <v>X</v>
      </c>
      <c r="F257" s="2" t="str">
        <f>UPPER('[255]Karta matky'!$D$12)</f>
        <v>X</v>
      </c>
      <c r="G257" s="2" t="str">
        <f>UPPER('[255]Karta matky'!$E$12)</f>
        <v>X</v>
      </c>
      <c r="H257" s="3" t="str">
        <f>IFERROR(VALUE('[255]Karta matky'!$C$34),"")</f>
        <v/>
      </c>
      <c r="I257" s="3" t="str">
        <f>IFERROR(AVERAGE('[255]Karta matky'!$D$34),"")</f>
        <v/>
      </c>
      <c r="J257" s="3" t="str">
        <f>IFERROR(AVERAGE('[255]Karta matky'!$E$34),"")</f>
        <v/>
      </c>
      <c r="K257" s="3" t="str">
        <f>IFERROR(AVERAGE('[255]Karta matky'!$F$34),"")</f>
        <v/>
      </c>
      <c r="L257" s="3" t="str">
        <f>IFERROR(AVERAGE('[255]Karta matky'!$G$34),"")</f>
        <v/>
      </c>
      <c r="M257" s="3" t="str">
        <f>IFERROR(VALUE('[255]Karta matky'!$H$34),"")</f>
        <v/>
      </c>
      <c r="N257" s="3" t="str">
        <f>IFERROR(AVERAGE('[255]Karta matky'!$I$34),"")</f>
        <v/>
      </c>
      <c r="O257" s="4" t="str">
        <f>IFERROR(AVERAGE('[255]Karta matky'!$J$34),"")</f>
        <v/>
      </c>
      <c r="P257" s="3" t="str">
        <f>IFERROR(AVERAGE('[255]Karta matky'!$M$34),"")</f>
        <v/>
      </c>
      <c r="Q257" s="3" t="str">
        <f>IFERROR(AVERAGE('[255]Karta matky'!$N$34),"")</f>
        <v/>
      </c>
      <c r="R257" s="3" t="str">
        <f>IFERROR(AVERAGE('[255]Karta matky'!$O$34),"")</f>
        <v/>
      </c>
      <c r="S257" s="5">
        <f t="shared" si="20"/>
        <v>0</v>
      </c>
      <c r="T257" s="6" t="str">
        <f t="shared" si="21"/>
        <v/>
      </c>
      <c r="U257" s="7" t="str">
        <f>IF(S257=0,"",IFERROR(SUM(T257)/(T405),""))</f>
        <v/>
      </c>
    </row>
    <row r="258" spans="1:21" x14ac:dyDescent="0.25">
      <c r="A258" s="22" t="s">
        <v>276</v>
      </c>
      <c r="B258" s="23">
        <f t="shared" si="22"/>
        <v>256</v>
      </c>
      <c r="C258" s="2" t="str">
        <f>T('[256]Karta matky'!$J$12)</f>
        <v>z, 01</v>
      </c>
      <c r="D258" s="1" t="str">
        <f>UPPER('[256]Karta matky'!$B$12)</f>
        <v>TES190001</v>
      </c>
      <c r="E258" s="2" t="str">
        <f>UPPER('[256]Karta matky'!$C$12)</f>
        <v>X</v>
      </c>
      <c r="F258" s="2" t="str">
        <f>UPPER('[256]Karta matky'!$D$12)</f>
        <v>X</v>
      </c>
      <c r="G258" s="2" t="str">
        <f>UPPER('[256]Karta matky'!$E$12)</f>
        <v>X</v>
      </c>
      <c r="H258" s="3" t="str">
        <f>IFERROR(VALUE('[256]Karta matky'!$C$34),"")</f>
        <v/>
      </c>
      <c r="I258" s="3" t="str">
        <f>IFERROR(AVERAGE('[256]Karta matky'!$D$34),"")</f>
        <v/>
      </c>
      <c r="J258" s="3" t="str">
        <f>IFERROR(AVERAGE('[256]Karta matky'!$E$34),"")</f>
        <v/>
      </c>
      <c r="K258" s="3" t="str">
        <f>IFERROR(AVERAGE('[256]Karta matky'!$F$34),"")</f>
        <v/>
      </c>
      <c r="L258" s="3" t="str">
        <f>IFERROR(AVERAGE('[256]Karta matky'!$G$34),"")</f>
        <v/>
      </c>
      <c r="M258" s="3" t="str">
        <f>IFERROR(VALUE('[256]Karta matky'!$H$34),"")</f>
        <v/>
      </c>
      <c r="N258" s="3" t="str">
        <f>IFERROR(AVERAGE('[256]Karta matky'!$I$34),"")</f>
        <v/>
      </c>
      <c r="O258" s="4" t="str">
        <f>IFERROR(AVERAGE('[256]Karta matky'!$J$34),"")</f>
        <v/>
      </c>
      <c r="P258" s="3" t="str">
        <f>IFERROR(AVERAGE('[256]Karta matky'!$M$34),"")</f>
        <v/>
      </c>
      <c r="Q258" s="3" t="str">
        <f>IFERROR(AVERAGE('[256]Karta matky'!$N$34),"")</f>
        <v/>
      </c>
      <c r="R258" s="3" t="str">
        <f>IFERROR(AVERAGE('[256]Karta matky'!$O$34),"")</f>
        <v/>
      </c>
      <c r="S258" s="5">
        <f t="shared" si="20"/>
        <v>0</v>
      </c>
      <c r="T258" s="6" t="str">
        <f t="shared" si="21"/>
        <v/>
      </c>
      <c r="U258" s="7" t="str">
        <f>IF(S258=0,"",IFERROR(SUM(T258)/(T405),""))</f>
        <v/>
      </c>
    </row>
    <row r="259" spans="1:21" x14ac:dyDescent="0.25">
      <c r="A259" s="22" t="s">
        <v>277</v>
      </c>
      <c r="B259" s="23">
        <f t="shared" si="22"/>
        <v>257</v>
      </c>
      <c r="C259" s="2" t="str">
        <f>T('[257]Karta matky'!$J$12)</f>
        <v>z, 01</v>
      </c>
      <c r="D259" s="1" t="str">
        <f>UPPER('[257]Karta matky'!$B$12)</f>
        <v>TES190001</v>
      </c>
      <c r="E259" s="2" t="str">
        <f>UPPER('[257]Karta matky'!$C$12)</f>
        <v>X</v>
      </c>
      <c r="F259" s="2" t="str">
        <f>UPPER('[257]Karta matky'!$D$12)</f>
        <v>X</v>
      </c>
      <c r="G259" s="2" t="str">
        <f>UPPER('[257]Karta matky'!$E$12)</f>
        <v>X</v>
      </c>
      <c r="H259" s="3" t="str">
        <f>IFERROR(VALUE('[257]Karta matky'!$C$34),"")</f>
        <v/>
      </c>
      <c r="I259" s="3" t="str">
        <f>IFERROR(AVERAGE('[257]Karta matky'!$D$34),"")</f>
        <v/>
      </c>
      <c r="J259" s="3" t="str">
        <f>IFERROR(AVERAGE('[257]Karta matky'!$E$34),"")</f>
        <v/>
      </c>
      <c r="K259" s="3" t="str">
        <f>IFERROR(AVERAGE('[257]Karta matky'!$F$34),"")</f>
        <v/>
      </c>
      <c r="L259" s="3" t="str">
        <f>IFERROR(AVERAGE('[257]Karta matky'!$G$34),"")</f>
        <v/>
      </c>
      <c r="M259" s="3" t="str">
        <f>IFERROR(VALUE('[257]Karta matky'!$H$34),"")</f>
        <v/>
      </c>
      <c r="N259" s="3" t="str">
        <f>IFERROR(AVERAGE('[257]Karta matky'!$I$34),"")</f>
        <v/>
      </c>
      <c r="O259" s="4" t="str">
        <f>IFERROR(AVERAGE('[257]Karta matky'!$J$34),"")</f>
        <v/>
      </c>
      <c r="P259" s="3" t="str">
        <f>IFERROR(AVERAGE('[257]Karta matky'!$M$34),"")</f>
        <v/>
      </c>
      <c r="Q259" s="3" t="str">
        <f>IFERROR(AVERAGE('[257]Karta matky'!$N$34),"")</f>
        <v/>
      </c>
      <c r="R259" s="3" t="str">
        <f>IFERROR(AVERAGE('[257]Karta matky'!$O$34),"")</f>
        <v/>
      </c>
      <c r="S259" s="5">
        <f t="shared" si="20"/>
        <v>0</v>
      </c>
      <c r="T259" s="6" t="str">
        <f t="shared" si="21"/>
        <v/>
      </c>
      <c r="U259" s="7" t="str">
        <f>IF(S259=0,"",IFERROR(SUM(T259)/(T405),""))</f>
        <v/>
      </c>
    </row>
    <row r="260" spans="1:21" x14ac:dyDescent="0.25">
      <c r="A260" s="22" t="s">
        <v>278</v>
      </c>
      <c r="B260" s="23">
        <f t="shared" si="22"/>
        <v>258</v>
      </c>
      <c r="C260" s="2" t="str">
        <f>T('[258]Karta matky'!$J$12)</f>
        <v>z, 01</v>
      </c>
      <c r="D260" s="1" t="str">
        <f>UPPER('[258]Karta matky'!$B$12)</f>
        <v>TES190001</v>
      </c>
      <c r="E260" s="2" t="str">
        <f>UPPER('[258]Karta matky'!$C$12)</f>
        <v>X</v>
      </c>
      <c r="F260" s="2" t="str">
        <f>UPPER('[258]Karta matky'!$D$12)</f>
        <v>X</v>
      </c>
      <c r="G260" s="2" t="str">
        <f>UPPER('[258]Karta matky'!$E$12)</f>
        <v>X</v>
      </c>
      <c r="H260" s="3" t="str">
        <f>IFERROR(VALUE('[258]Karta matky'!$C$34),"")</f>
        <v/>
      </c>
      <c r="I260" s="3" t="str">
        <f>IFERROR(AVERAGE('[258]Karta matky'!$D$34),"")</f>
        <v/>
      </c>
      <c r="J260" s="3" t="str">
        <f>IFERROR(AVERAGE('[258]Karta matky'!$E$34),"")</f>
        <v/>
      </c>
      <c r="K260" s="3" t="str">
        <f>IFERROR(AVERAGE('[258]Karta matky'!$F$34),"")</f>
        <v/>
      </c>
      <c r="L260" s="3" t="str">
        <f>IFERROR(AVERAGE('[258]Karta matky'!$G$34),"")</f>
        <v/>
      </c>
      <c r="M260" s="3" t="str">
        <f>IFERROR(VALUE('[258]Karta matky'!$H$34),"")</f>
        <v/>
      </c>
      <c r="N260" s="3" t="str">
        <f>IFERROR(AVERAGE('[258]Karta matky'!$I$34),"")</f>
        <v/>
      </c>
      <c r="O260" s="4" t="str">
        <f>IFERROR(AVERAGE('[258]Karta matky'!$J$34),"")</f>
        <v/>
      </c>
      <c r="P260" s="3" t="str">
        <f>IFERROR(AVERAGE('[258]Karta matky'!$M$34),"")</f>
        <v/>
      </c>
      <c r="Q260" s="3" t="str">
        <f>IFERROR(AVERAGE('[258]Karta matky'!$N$34),"")</f>
        <v/>
      </c>
      <c r="R260" s="3" t="str">
        <f>IFERROR(AVERAGE('[258]Karta matky'!$O$34),"")</f>
        <v/>
      </c>
      <c r="S260" s="5">
        <f t="shared" si="20"/>
        <v>0</v>
      </c>
      <c r="T260" s="6" t="str">
        <f t="shared" si="21"/>
        <v/>
      </c>
      <c r="U260" s="7" t="str">
        <f>IF(S260=0,"",IFERROR(SUM(T260)/(T405),""))</f>
        <v/>
      </c>
    </row>
    <row r="261" spans="1:21" x14ac:dyDescent="0.25">
      <c r="A261" s="22" t="s">
        <v>279</v>
      </c>
      <c r="B261" s="23">
        <f t="shared" si="22"/>
        <v>259</v>
      </c>
      <c r="C261" s="2" t="str">
        <f>T('[259]Karta matky'!$J$12)</f>
        <v>z, 01</v>
      </c>
      <c r="D261" s="1" t="str">
        <f>UPPER('[259]Karta matky'!$B$12)</f>
        <v>TES190001</v>
      </c>
      <c r="E261" s="2" t="str">
        <f>UPPER('[259]Karta matky'!$C$12)</f>
        <v>X</v>
      </c>
      <c r="F261" s="2" t="str">
        <f>UPPER('[259]Karta matky'!$D$12)</f>
        <v>X</v>
      </c>
      <c r="G261" s="2" t="str">
        <f>UPPER('[259]Karta matky'!$E$12)</f>
        <v>X</v>
      </c>
      <c r="H261" s="3" t="str">
        <f>IFERROR(VALUE('[259]Karta matky'!$C$34),"")</f>
        <v/>
      </c>
      <c r="I261" s="3" t="str">
        <f>IFERROR(AVERAGE('[259]Karta matky'!$D$34),"")</f>
        <v/>
      </c>
      <c r="J261" s="3" t="str">
        <f>IFERROR(AVERAGE('[259]Karta matky'!$E$34),"")</f>
        <v/>
      </c>
      <c r="K261" s="3" t="str">
        <f>IFERROR(AVERAGE('[259]Karta matky'!$F$34),"")</f>
        <v/>
      </c>
      <c r="L261" s="3" t="str">
        <f>IFERROR(AVERAGE('[259]Karta matky'!$G$34),"")</f>
        <v/>
      </c>
      <c r="M261" s="3" t="str">
        <f>IFERROR(VALUE('[259]Karta matky'!$H$34),"")</f>
        <v/>
      </c>
      <c r="N261" s="3" t="str">
        <f>IFERROR(AVERAGE('[259]Karta matky'!$I$34),"")</f>
        <v/>
      </c>
      <c r="O261" s="4" t="str">
        <f>IFERROR(AVERAGE('[259]Karta matky'!$J$34),"")</f>
        <v/>
      </c>
      <c r="P261" s="3" t="str">
        <f>IFERROR(AVERAGE('[259]Karta matky'!$M$34),"")</f>
        <v/>
      </c>
      <c r="Q261" s="3" t="str">
        <f>IFERROR(AVERAGE('[259]Karta matky'!$N$34),"")</f>
        <v/>
      </c>
      <c r="R261" s="3" t="str">
        <f>IFERROR(AVERAGE('[259]Karta matky'!$O$34),"")</f>
        <v/>
      </c>
      <c r="S261" s="5">
        <f t="shared" si="20"/>
        <v>0</v>
      </c>
      <c r="T261" s="6" t="str">
        <f t="shared" si="21"/>
        <v/>
      </c>
      <c r="U261" s="7" t="str">
        <f>IF(S261=0,"",IFERROR(SUM(T261)/(T405),""))</f>
        <v/>
      </c>
    </row>
    <row r="262" spans="1:21" x14ac:dyDescent="0.25">
      <c r="A262" s="22" t="s">
        <v>280</v>
      </c>
      <c r="B262" s="23">
        <f t="shared" si="22"/>
        <v>260</v>
      </c>
      <c r="C262" s="2" t="str">
        <f>T('[260]Karta matky'!$J$12)</f>
        <v>z, 01</v>
      </c>
      <c r="D262" s="1" t="str">
        <f>UPPER('[260]Karta matky'!$B$12)</f>
        <v>TES190001</v>
      </c>
      <c r="E262" s="2" t="str">
        <f>UPPER('[260]Karta matky'!$C$12)</f>
        <v>X</v>
      </c>
      <c r="F262" s="2" t="str">
        <f>UPPER('[260]Karta matky'!$D$12)</f>
        <v>X</v>
      </c>
      <c r="G262" s="2" t="str">
        <f>UPPER('[260]Karta matky'!$E$12)</f>
        <v>X</v>
      </c>
      <c r="H262" s="3" t="str">
        <f>IFERROR(VALUE('[260]Karta matky'!$C$34),"")</f>
        <v/>
      </c>
      <c r="I262" s="3" t="str">
        <f>IFERROR(AVERAGE('[260]Karta matky'!$D$34),"")</f>
        <v/>
      </c>
      <c r="J262" s="3" t="str">
        <f>IFERROR(AVERAGE('[260]Karta matky'!$E$34),"")</f>
        <v/>
      </c>
      <c r="K262" s="3" t="str">
        <f>IFERROR(AVERAGE('[260]Karta matky'!$F$34),"")</f>
        <v/>
      </c>
      <c r="L262" s="3" t="str">
        <f>IFERROR(AVERAGE('[260]Karta matky'!$G$34),"")</f>
        <v/>
      </c>
      <c r="M262" s="3" t="str">
        <f>IFERROR(VALUE('[260]Karta matky'!$H$34),"")</f>
        <v/>
      </c>
      <c r="N262" s="3" t="str">
        <f>IFERROR(AVERAGE('[260]Karta matky'!$I$34),"")</f>
        <v/>
      </c>
      <c r="O262" s="4" t="str">
        <f>IFERROR(AVERAGE('[260]Karta matky'!$J$34),"")</f>
        <v/>
      </c>
      <c r="P262" s="3" t="str">
        <f>IFERROR(AVERAGE('[260]Karta matky'!$M$34),"")</f>
        <v/>
      </c>
      <c r="Q262" s="3" t="str">
        <f>IFERROR(AVERAGE('[260]Karta matky'!$N$34),"")</f>
        <v/>
      </c>
      <c r="R262" s="3" t="str">
        <f>IFERROR(AVERAGE('[260]Karta matky'!$O$34),"")</f>
        <v/>
      </c>
      <c r="S262" s="5">
        <f t="shared" si="20"/>
        <v>0</v>
      </c>
      <c r="T262" s="6" t="str">
        <f t="shared" si="21"/>
        <v/>
      </c>
      <c r="U262" s="7" t="str">
        <f>IF(S262=0,"",IFERROR(SUM(T262)/(T405),""))</f>
        <v/>
      </c>
    </row>
    <row r="263" spans="1:21" x14ac:dyDescent="0.25">
      <c r="A263" s="22" t="s">
        <v>281</v>
      </c>
      <c r="B263" s="23">
        <f t="shared" si="22"/>
        <v>261</v>
      </c>
      <c r="C263" s="2" t="str">
        <f>T('[261]Karta matky'!$J$12)</f>
        <v>z, 01</v>
      </c>
      <c r="D263" s="1" t="str">
        <f>UPPER('[261]Karta matky'!$B$12)</f>
        <v>TES190001</v>
      </c>
      <c r="E263" s="2" t="str">
        <f>UPPER('[261]Karta matky'!$C$12)</f>
        <v>X</v>
      </c>
      <c r="F263" s="2" t="str">
        <f>UPPER('[261]Karta matky'!$D$12)</f>
        <v>X</v>
      </c>
      <c r="G263" s="2" t="str">
        <f>UPPER('[261]Karta matky'!$E$12)</f>
        <v>X</v>
      </c>
      <c r="H263" s="3" t="str">
        <f>IFERROR(VALUE('[261]Karta matky'!$C$34),"")</f>
        <v/>
      </c>
      <c r="I263" s="3" t="str">
        <f>IFERROR(AVERAGE('[261]Karta matky'!$D$34),"")</f>
        <v/>
      </c>
      <c r="J263" s="3" t="str">
        <f>IFERROR(AVERAGE('[261]Karta matky'!$E$34),"")</f>
        <v/>
      </c>
      <c r="K263" s="3" t="str">
        <f>IFERROR(AVERAGE('[261]Karta matky'!$F$34),"")</f>
        <v/>
      </c>
      <c r="L263" s="3" t="str">
        <f>IFERROR(AVERAGE('[261]Karta matky'!$G$34),"")</f>
        <v/>
      </c>
      <c r="M263" s="3" t="str">
        <f>IFERROR(VALUE('[261]Karta matky'!$H$34),"")</f>
        <v/>
      </c>
      <c r="N263" s="3" t="str">
        <f>IFERROR(AVERAGE('[261]Karta matky'!$I$34),"")</f>
        <v/>
      </c>
      <c r="O263" s="4" t="str">
        <f>IFERROR(AVERAGE('[261]Karta matky'!$J$34),"")</f>
        <v/>
      </c>
      <c r="P263" s="3" t="str">
        <f>IFERROR(AVERAGE('[261]Karta matky'!$M$34),"")</f>
        <v/>
      </c>
      <c r="Q263" s="3" t="str">
        <f>IFERROR(AVERAGE('[261]Karta matky'!$N$34),"")</f>
        <v/>
      </c>
      <c r="R263" s="3" t="str">
        <f>IFERROR(AVERAGE('[261]Karta matky'!$O$34),"")</f>
        <v/>
      </c>
      <c r="S263" s="5">
        <f t="shared" si="20"/>
        <v>0</v>
      </c>
      <c r="T263" s="6" t="str">
        <f t="shared" si="21"/>
        <v/>
      </c>
      <c r="U263" s="7" t="str">
        <f>IF(S263=0,"",IFERROR(SUM(T263)/(T405),""))</f>
        <v/>
      </c>
    </row>
    <row r="264" spans="1:21" x14ac:dyDescent="0.25">
      <c r="A264" s="22" t="s">
        <v>282</v>
      </c>
      <c r="B264" s="23">
        <f t="shared" si="22"/>
        <v>262</v>
      </c>
      <c r="C264" s="2" t="str">
        <f>T('[262]Karta matky'!$J$12)</f>
        <v>z, 01</v>
      </c>
      <c r="D264" s="1" t="str">
        <f>UPPER('[262]Karta matky'!$B$12)</f>
        <v>TES190001</v>
      </c>
      <c r="E264" s="2" t="str">
        <f>UPPER('[262]Karta matky'!$C$12)</f>
        <v>X</v>
      </c>
      <c r="F264" s="2" t="str">
        <f>UPPER('[262]Karta matky'!$D$12)</f>
        <v>X</v>
      </c>
      <c r="G264" s="2" t="str">
        <f>UPPER('[262]Karta matky'!$E$12)</f>
        <v>X</v>
      </c>
      <c r="H264" s="3" t="str">
        <f>IFERROR(VALUE('[262]Karta matky'!$C$34),"")</f>
        <v/>
      </c>
      <c r="I264" s="3" t="str">
        <f>IFERROR(AVERAGE('[262]Karta matky'!$D$34),"")</f>
        <v/>
      </c>
      <c r="J264" s="3" t="str">
        <f>IFERROR(AVERAGE('[262]Karta matky'!$E$34),"")</f>
        <v/>
      </c>
      <c r="K264" s="3" t="str">
        <f>IFERROR(AVERAGE('[262]Karta matky'!$F$34),"")</f>
        <v/>
      </c>
      <c r="L264" s="3" t="str">
        <f>IFERROR(AVERAGE('[262]Karta matky'!$G$34),"")</f>
        <v/>
      </c>
      <c r="M264" s="3" t="str">
        <f>IFERROR(VALUE('[262]Karta matky'!$H$34),"")</f>
        <v/>
      </c>
      <c r="N264" s="3" t="str">
        <f>IFERROR(AVERAGE('[262]Karta matky'!$I$34),"")</f>
        <v/>
      </c>
      <c r="O264" s="4" t="str">
        <f>IFERROR(AVERAGE('[262]Karta matky'!$J$34),"")</f>
        <v/>
      </c>
      <c r="P264" s="3" t="str">
        <f>IFERROR(AVERAGE('[262]Karta matky'!$M$34),"")</f>
        <v/>
      </c>
      <c r="Q264" s="3" t="str">
        <f>IFERROR(AVERAGE('[262]Karta matky'!$N$34),"")</f>
        <v/>
      </c>
      <c r="R264" s="3" t="str">
        <f>IFERROR(AVERAGE('[262]Karta matky'!$O$34),"")</f>
        <v/>
      </c>
      <c r="S264" s="5">
        <f t="shared" si="20"/>
        <v>0</v>
      </c>
      <c r="T264" s="6" t="str">
        <f t="shared" si="21"/>
        <v/>
      </c>
      <c r="U264" s="7" t="str">
        <f>IF(S264=0,"",IFERROR(SUM(T264)/(T405),""))</f>
        <v/>
      </c>
    </row>
    <row r="265" spans="1:21" x14ac:dyDescent="0.25">
      <c r="A265" s="22" t="s">
        <v>283</v>
      </c>
      <c r="B265" s="23">
        <f t="shared" si="22"/>
        <v>263</v>
      </c>
      <c r="C265" s="2" t="str">
        <f>T('[263]Karta matky'!$J$12)</f>
        <v>z, 01</v>
      </c>
      <c r="D265" s="1" t="str">
        <f>UPPER('[263]Karta matky'!$B$12)</f>
        <v>TES190001</v>
      </c>
      <c r="E265" s="2" t="str">
        <f>UPPER('[263]Karta matky'!$C$12)</f>
        <v>X</v>
      </c>
      <c r="F265" s="2" t="str">
        <f>UPPER('[263]Karta matky'!$D$12)</f>
        <v>X</v>
      </c>
      <c r="G265" s="2" t="str">
        <f>UPPER('[263]Karta matky'!$E$12)</f>
        <v>X</v>
      </c>
      <c r="H265" s="3" t="str">
        <f>IFERROR(VALUE('[263]Karta matky'!$C$34),"")</f>
        <v/>
      </c>
      <c r="I265" s="3" t="str">
        <f>IFERROR(AVERAGE('[263]Karta matky'!$D$34),"")</f>
        <v/>
      </c>
      <c r="J265" s="3" t="str">
        <f>IFERROR(AVERAGE('[263]Karta matky'!$E$34),"")</f>
        <v/>
      </c>
      <c r="K265" s="3" t="str">
        <f>IFERROR(AVERAGE('[263]Karta matky'!$F$34),"")</f>
        <v/>
      </c>
      <c r="L265" s="3" t="str">
        <f>IFERROR(AVERAGE('[263]Karta matky'!$G$34),"")</f>
        <v/>
      </c>
      <c r="M265" s="3" t="str">
        <f>IFERROR(VALUE('[263]Karta matky'!$H$34),"")</f>
        <v/>
      </c>
      <c r="N265" s="3" t="str">
        <f>IFERROR(AVERAGE('[263]Karta matky'!$I$34),"")</f>
        <v/>
      </c>
      <c r="O265" s="4" t="str">
        <f>IFERROR(AVERAGE('[263]Karta matky'!$J$34),"")</f>
        <v/>
      </c>
      <c r="P265" s="3" t="str">
        <f>IFERROR(AVERAGE('[263]Karta matky'!$M$34),"")</f>
        <v/>
      </c>
      <c r="Q265" s="3" t="str">
        <f>IFERROR(AVERAGE('[263]Karta matky'!$N$34),"")</f>
        <v/>
      </c>
      <c r="R265" s="3" t="str">
        <f>IFERROR(AVERAGE('[263]Karta matky'!$O$34),"")</f>
        <v/>
      </c>
      <c r="S265" s="5">
        <f t="shared" si="20"/>
        <v>0</v>
      </c>
      <c r="T265" s="6" t="str">
        <f t="shared" si="21"/>
        <v/>
      </c>
      <c r="U265" s="7" t="str">
        <f>IF(S265=0,"",IFERROR(SUM(T265)/(T405),""))</f>
        <v/>
      </c>
    </row>
    <row r="266" spans="1:21" x14ac:dyDescent="0.25">
      <c r="A266" s="22" t="s">
        <v>284</v>
      </c>
      <c r="B266" s="23">
        <f t="shared" si="22"/>
        <v>264</v>
      </c>
      <c r="C266" s="2" t="str">
        <f>T('[264]Karta matky'!$J$12)</f>
        <v>z, 01</v>
      </c>
      <c r="D266" s="1" t="str">
        <f>UPPER('[264]Karta matky'!$B$12)</f>
        <v>TES190001</v>
      </c>
      <c r="E266" s="2" t="str">
        <f>UPPER('[264]Karta matky'!$C$12)</f>
        <v>X</v>
      </c>
      <c r="F266" s="2" t="str">
        <f>UPPER('[264]Karta matky'!$D$12)</f>
        <v>X</v>
      </c>
      <c r="G266" s="2" t="str">
        <f>UPPER('[264]Karta matky'!$E$12)</f>
        <v>X</v>
      </c>
      <c r="H266" s="3" t="str">
        <f>IFERROR(VALUE('[264]Karta matky'!$C$34),"")</f>
        <v/>
      </c>
      <c r="I266" s="3" t="str">
        <f>IFERROR(AVERAGE('[264]Karta matky'!$D$34),"")</f>
        <v/>
      </c>
      <c r="J266" s="3" t="str">
        <f>IFERROR(AVERAGE('[264]Karta matky'!$E$34),"")</f>
        <v/>
      </c>
      <c r="K266" s="3" t="str">
        <f>IFERROR(AVERAGE('[264]Karta matky'!$F$34),"")</f>
        <v/>
      </c>
      <c r="L266" s="3" t="str">
        <f>IFERROR(AVERAGE('[264]Karta matky'!$G$34),"")</f>
        <v/>
      </c>
      <c r="M266" s="3" t="str">
        <f>IFERROR(VALUE('[264]Karta matky'!$H$34),"")</f>
        <v/>
      </c>
      <c r="N266" s="3" t="str">
        <f>IFERROR(AVERAGE('[264]Karta matky'!$I$34),"")</f>
        <v/>
      </c>
      <c r="O266" s="4" t="str">
        <f>IFERROR(AVERAGE('[264]Karta matky'!$J$34),"")</f>
        <v/>
      </c>
      <c r="P266" s="3" t="str">
        <f>IFERROR(AVERAGE('[264]Karta matky'!$M$34),"")</f>
        <v/>
      </c>
      <c r="Q266" s="3" t="str">
        <f>IFERROR(AVERAGE('[264]Karta matky'!$N$34),"")</f>
        <v/>
      </c>
      <c r="R266" s="3" t="str">
        <f>IFERROR(AVERAGE('[264]Karta matky'!$O$34),"")</f>
        <v/>
      </c>
      <c r="S266" s="5">
        <f t="shared" si="20"/>
        <v>0</v>
      </c>
      <c r="T266" s="6" t="str">
        <f t="shared" si="21"/>
        <v/>
      </c>
      <c r="U266" s="7" t="str">
        <f>IF(S266=0,"",IFERROR(SUM(T266)/(T405),""))</f>
        <v/>
      </c>
    </row>
    <row r="267" spans="1:21" x14ac:dyDescent="0.25">
      <c r="A267" s="22" t="s">
        <v>285</v>
      </c>
      <c r="B267" s="23">
        <f t="shared" si="22"/>
        <v>265</v>
      </c>
      <c r="C267" s="2" t="str">
        <f>T('[265]Karta matky'!$J$12)</f>
        <v>z, 01</v>
      </c>
      <c r="D267" s="1" t="str">
        <f>UPPER('[265]Karta matky'!$B$12)</f>
        <v>TES190001</v>
      </c>
      <c r="E267" s="2" t="str">
        <f>UPPER('[265]Karta matky'!$C$12)</f>
        <v>X</v>
      </c>
      <c r="F267" s="2" t="str">
        <f>UPPER('[265]Karta matky'!$D$12)</f>
        <v>X</v>
      </c>
      <c r="G267" s="2" t="str">
        <f>UPPER('[265]Karta matky'!$E$12)</f>
        <v>X</v>
      </c>
      <c r="H267" s="3" t="str">
        <f>IFERROR(VALUE('[265]Karta matky'!$C$34),"")</f>
        <v/>
      </c>
      <c r="I267" s="3" t="str">
        <f>IFERROR(AVERAGE('[265]Karta matky'!$D$34),"")</f>
        <v/>
      </c>
      <c r="J267" s="3" t="str">
        <f>IFERROR(AVERAGE('[265]Karta matky'!$E$34),"")</f>
        <v/>
      </c>
      <c r="K267" s="3" t="str">
        <f>IFERROR(AVERAGE('[265]Karta matky'!$F$34),"")</f>
        <v/>
      </c>
      <c r="L267" s="3" t="str">
        <f>IFERROR(AVERAGE('[265]Karta matky'!$G$34),"")</f>
        <v/>
      </c>
      <c r="M267" s="3" t="str">
        <f>IFERROR(VALUE('[265]Karta matky'!$H$34),"")</f>
        <v/>
      </c>
      <c r="N267" s="3" t="str">
        <f>IFERROR(AVERAGE('[265]Karta matky'!$I$34),"")</f>
        <v/>
      </c>
      <c r="O267" s="4" t="str">
        <f>IFERROR(AVERAGE('[265]Karta matky'!$J$34),"")</f>
        <v/>
      </c>
      <c r="P267" s="3" t="str">
        <f>IFERROR(AVERAGE('[265]Karta matky'!$M$34),"")</f>
        <v/>
      </c>
      <c r="Q267" s="3" t="str">
        <f>IFERROR(AVERAGE('[265]Karta matky'!$N$34),"")</f>
        <v/>
      </c>
      <c r="R267" s="3" t="str">
        <f>IFERROR(AVERAGE('[265]Karta matky'!$O$34),"")</f>
        <v/>
      </c>
      <c r="S267" s="5">
        <f t="shared" si="20"/>
        <v>0</v>
      </c>
      <c r="T267" s="6" t="str">
        <f t="shared" si="21"/>
        <v/>
      </c>
      <c r="U267" s="7" t="str">
        <f>IF(S267=0,"",IFERROR(SUM(T267)/(T405),""))</f>
        <v/>
      </c>
    </row>
    <row r="268" spans="1:21" x14ac:dyDescent="0.25">
      <c r="A268" s="22" t="s">
        <v>286</v>
      </c>
      <c r="B268" s="23">
        <f t="shared" si="22"/>
        <v>266</v>
      </c>
      <c r="C268" s="2" t="str">
        <f>T('[266]Karta matky'!$J$12)</f>
        <v>z, 01</v>
      </c>
      <c r="D268" s="1" t="str">
        <f>UPPER('[266]Karta matky'!$B$12)</f>
        <v>TES190001</v>
      </c>
      <c r="E268" s="2" t="str">
        <f>UPPER('[266]Karta matky'!$C$12)</f>
        <v>X</v>
      </c>
      <c r="F268" s="2" t="str">
        <f>UPPER('[266]Karta matky'!$D$12)</f>
        <v>X</v>
      </c>
      <c r="G268" s="2" t="str">
        <f>UPPER('[266]Karta matky'!$E$12)</f>
        <v>X</v>
      </c>
      <c r="H268" s="3" t="str">
        <f>IFERROR(VALUE('[266]Karta matky'!$C$34),"")</f>
        <v/>
      </c>
      <c r="I268" s="3" t="str">
        <f>IFERROR(AVERAGE('[266]Karta matky'!$D$34),"")</f>
        <v/>
      </c>
      <c r="J268" s="3" t="str">
        <f>IFERROR(AVERAGE('[266]Karta matky'!$E$34),"")</f>
        <v/>
      </c>
      <c r="K268" s="3" t="str">
        <f>IFERROR(AVERAGE('[266]Karta matky'!$F$34),"")</f>
        <v/>
      </c>
      <c r="L268" s="3" t="str">
        <f>IFERROR(AVERAGE('[266]Karta matky'!$G$34),"")</f>
        <v/>
      </c>
      <c r="M268" s="3" t="str">
        <f>IFERROR(VALUE('[266]Karta matky'!$H$34),"")</f>
        <v/>
      </c>
      <c r="N268" s="3" t="str">
        <f>IFERROR(AVERAGE('[266]Karta matky'!$I$34),"")</f>
        <v/>
      </c>
      <c r="O268" s="4" t="str">
        <f>IFERROR(AVERAGE('[266]Karta matky'!$J$34),"")</f>
        <v/>
      </c>
      <c r="P268" s="3" t="str">
        <f>IFERROR(AVERAGE('[266]Karta matky'!$M$34),"")</f>
        <v/>
      </c>
      <c r="Q268" s="3" t="str">
        <f>IFERROR(AVERAGE('[266]Karta matky'!$N$34),"")</f>
        <v/>
      </c>
      <c r="R268" s="3" t="str">
        <f>IFERROR(AVERAGE('[266]Karta matky'!$O$34),"")</f>
        <v/>
      </c>
      <c r="S268" s="5">
        <f t="shared" si="20"/>
        <v>0</v>
      </c>
      <c r="T268" s="6" t="str">
        <f t="shared" si="21"/>
        <v/>
      </c>
      <c r="U268" s="7" t="str">
        <f>IF(S268=0,"",IFERROR(SUM(T268)/(T405),""))</f>
        <v/>
      </c>
    </row>
    <row r="269" spans="1:21" x14ac:dyDescent="0.25">
      <c r="A269" s="22" t="s">
        <v>287</v>
      </c>
      <c r="B269" s="23">
        <f t="shared" si="22"/>
        <v>267</v>
      </c>
      <c r="C269" s="2" t="str">
        <f>T('[267]Karta matky'!$J$12)</f>
        <v>z, 01</v>
      </c>
      <c r="D269" s="1" t="str">
        <f>UPPER('[267]Karta matky'!$B$12)</f>
        <v>TES190001</v>
      </c>
      <c r="E269" s="2" t="str">
        <f>UPPER('[267]Karta matky'!$C$12)</f>
        <v>X</v>
      </c>
      <c r="F269" s="2" t="str">
        <f>UPPER('[267]Karta matky'!$D$12)</f>
        <v>X</v>
      </c>
      <c r="G269" s="2" t="str">
        <f>UPPER('[267]Karta matky'!$E$12)</f>
        <v>X</v>
      </c>
      <c r="H269" s="3" t="str">
        <f>IFERROR(VALUE('[267]Karta matky'!$C$34),"")</f>
        <v/>
      </c>
      <c r="I269" s="3" t="str">
        <f>IFERROR(AVERAGE('[267]Karta matky'!$D$34),"")</f>
        <v/>
      </c>
      <c r="J269" s="3" t="str">
        <f>IFERROR(AVERAGE('[267]Karta matky'!$E$34),"")</f>
        <v/>
      </c>
      <c r="K269" s="3" t="str">
        <f>IFERROR(AVERAGE('[267]Karta matky'!$F$34),"")</f>
        <v/>
      </c>
      <c r="L269" s="3" t="str">
        <f>IFERROR(AVERAGE('[267]Karta matky'!$G$34),"")</f>
        <v/>
      </c>
      <c r="M269" s="3" t="str">
        <f>IFERROR(VALUE('[267]Karta matky'!$H$34),"")</f>
        <v/>
      </c>
      <c r="N269" s="3" t="str">
        <f>IFERROR(AVERAGE('[267]Karta matky'!$I$34),"")</f>
        <v/>
      </c>
      <c r="O269" s="4" t="str">
        <f>IFERROR(AVERAGE('[267]Karta matky'!$J$34),"")</f>
        <v/>
      </c>
      <c r="P269" s="3" t="str">
        <f>IFERROR(AVERAGE('[267]Karta matky'!$M$34),"")</f>
        <v/>
      </c>
      <c r="Q269" s="3" t="str">
        <f>IFERROR(AVERAGE('[267]Karta matky'!$N$34),"")</f>
        <v/>
      </c>
      <c r="R269" s="3" t="str">
        <f>IFERROR(AVERAGE('[267]Karta matky'!$O$34),"")</f>
        <v/>
      </c>
      <c r="S269" s="5">
        <f t="shared" ref="S269:S332" si="23">SUM(H269:R269)</f>
        <v>0</v>
      </c>
      <c r="T269" s="6" t="str">
        <f t="shared" ref="T269:T332" si="24">IF(S269=0,"",IFERROR(VALUE(S269),""))</f>
        <v/>
      </c>
      <c r="U269" s="7" t="str">
        <f>IF(S269=0,"",IFERROR(SUM(T269)/(T405),""))</f>
        <v/>
      </c>
    </row>
    <row r="270" spans="1:21" x14ac:dyDescent="0.25">
      <c r="A270" s="22" t="s">
        <v>288</v>
      </c>
      <c r="B270" s="23">
        <f t="shared" si="22"/>
        <v>268</v>
      </c>
      <c r="C270" s="2" t="str">
        <f>T('[268]Karta matky'!$J$12)</f>
        <v>z, 01</v>
      </c>
      <c r="D270" s="1" t="str">
        <f>UPPER('[268]Karta matky'!$B$12)</f>
        <v>TES190001</v>
      </c>
      <c r="E270" s="2" t="str">
        <f>UPPER('[268]Karta matky'!$C$12)</f>
        <v>X</v>
      </c>
      <c r="F270" s="2" t="str">
        <f>UPPER('[268]Karta matky'!$D$12)</f>
        <v>X</v>
      </c>
      <c r="G270" s="2" t="str">
        <f>UPPER('[268]Karta matky'!$E$12)</f>
        <v>X</v>
      </c>
      <c r="H270" s="3" t="str">
        <f>IFERROR(VALUE('[268]Karta matky'!$C$34),"")</f>
        <v/>
      </c>
      <c r="I270" s="3" t="str">
        <f>IFERROR(AVERAGE('[268]Karta matky'!$D$34),"")</f>
        <v/>
      </c>
      <c r="J270" s="3" t="str">
        <f>IFERROR(AVERAGE('[268]Karta matky'!$E$34),"")</f>
        <v/>
      </c>
      <c r="K270" s="3" t="str">
        <f>IFERROR(AVERAGE('[268]Karta matky'!$F$34),"")</f>
        <v/>
      </c>
      <c r="L270" s="3" t="str">
        <f>IFERROR(AVERAGE('[268]Karta matky'!$G$34),"")</f>
        <v/>
      </c>
      <c r="M270" s="3" t="str">
        <f>IFERROR(VALUE('[268]Karta matky'!$H$34),"")</f>
        <v/>
      </c>
      <c r="N270" s="3" t="str">
        <f>IFERROR(AVERAGE('[268]Karta matky'!$I$34),"")</f>
        <v/>
      </c>
      <c r="O270" s="4" t="str">
        <f>IFERROR(AVERAGE('[268]Karta matky'!$J$34),"")</f>
        <v/>
      </c>
      <c r="P270" s="3" t="str">
        <f>IFERROR(AVERAGE('[268]Karta matky'!$M$34),"")</f>
        <v/>
      </c>
      <c r="Q270" s="3" t="str">
        <f>IFERROR(AVERAGE('[268]Karta matky'!$N$34),"")</f>
        <v/>
      </c>
      <c r="R270" s="3" t="str">
        <f>IFERROR(AVERAGE('[268]Karta matky'!$O$34),"")</f>
        <v/>
      </c>
      <c r="S270" s="5">
        <f t="shared" si="23"/>
        <v>0</v>
      </c>
      <c r="T270" s="6" t="str">
        <f t="shared" si="24"/>
        <v/>
      </c>
      <c r="U270" s="7" t="str">
        <f>IF(S270=0,"",IFERROR(SUM(T270)/(T405),""))</f>
        <v/>
      </c>
    </row>
    <row r="271" spans="1:21" x14ac:dyDescent="0.25">
      <c r="A271" s="22" t="s">
        <v>289</v>
      </c>
      <c r="B271" s="23">
        <f t="shared" si="22"/>
        <v>269</v>
      </c>
      <c r="C271" s="2" t="str">
        <f>T('[269]Karta matky'!$J$12)</f>
        <v>z, 01</v>
      </c>
      <c r="D271" s="1" t="str">
        <f>UPPER('[269]Karta matky'!$B$12)</f>
        <v>TES190001</v>
      </c>
      <c r="E271" s="2" t="str">
        <f>UPPER('[269]Karta matky'!$C$12)</f>
        <v>X</v>
      </c>
      <c r="F271" s="2" t="str">
        <f>UPPER('[269]Karta matky'!$D$12)</f>
        <v>X</v>
      </c>
      <c r="G271" s="2" t="str">
        <f>UPPER('[269]Karta matky'!$E$12)</f>
        <v>X</v>
      </c>
      <c r="H271" s="3" t="str">
        <f>IFERROR(VALUE('[269]Karta matky'!$C$34),"")</f>
        <v/>
      </c>
      <c r="I271" s="3" t="str">
        <f>IFERROR(AVERAGE('[269]Karta matky'!$D$34),"")</f>
        <v/>
      </c>
      <c r="J271" s="3" t="str">
        <f>IFERROR(AVERAGE('[269]Karta matky'!$E$34),"")</f>
        <v/>
      </c>
      <c r="K271" s="3" t="str">
        <f>IFERROR(AVERAGE('[269]Karta matky'!$F$34),"")</f>
        <v/>
      </c>
      <c r="L271" s="3" t="str">
        <f>IFERROR(AVERAGE('[269]Karta matky'!$G$34),"")</f>
        <v/>
      </c>
      <c r="M271" s="3" t="str">
        <f>IFERROR(VALUE('[269]Karta matky'!$H$34),"")</f>
        <v/>
      </c>
      <c r="N271" s="3" t="str">
        <f>IFERROR(AVERAGE('[269]Karta matky'!$I$34),"")</f>
        <v/>
      </c>
      <c r="O271" s="4" t="str">
        <f>IFERROR(AVERAGE('[269]Karta matky'!$J$34),"")</f>
        <v/>
      </c>
      <c r="P271" s="3" t="str">
        <f>IFERROR(AVERAGE('[269]Karta matky'!$M$34),"")</f>
        <v/>
      </c>
      <c r="Q271" s="3" t="str">
        <f>IFERROR(AVERAGE('[269]Karta matky'!$N$34),"")</f>
        <v/>
      </c>
      <c r="R271" s="3" t="str">
        <f>IFERROR(AVERAGE('[269]Karta matky'!$O$34),"")</f>
        <v/>
      </c>
      <c r="S271" s="5">
        <f t="shared" si="23"/>
        <v>0</v>
      </c>
      <c r="T271" s="6" t="str">
        <f t="shared" si="24"/>
        <v/>
      </c>
      <c r="U271" s="7" t="str">
        <f>IF(S271=0,"",IFERROR(SUM(T271)/(T405),""))</f>
        <v/>
      </c>
    </row>
    <row r="272" spans="1:21" x14ac:dyDescent="0.25">
      <c r="A272" s="22" t="s">
        <v>290</v>
      </c>
      <c r="B272" s="23">
        <f t="shared" si="22"/>
        <v>270</v>
      </c>
      <c r="C272" s="2" t="str">
        <f>T('[270]Karta matky'!$J$12)</f>
        <v>z, 01</v>
      </c>
      <c r="D272" s="1" t="str">
        <f>UPPER('[270]Karta matky'!$B$12)</f>
        <v>TES190001</v>
      </c>
      <c r="E272" s="2" t="str">
        <f>UPPER('[270]Karta matky'!$C$12)</f>
        <v>X</v>
      </c>
      <c r="F272" s="2" t="str">
        <f>UPPER('[270]Karta matky'!$D$12)</f>
        <v>X</v>
      </c>
      <c r="G272" s="2" t="str">
        <f>UPPER('[270]Karta matky'!$E$12)</f>
        <v>X</v>
      </c>
      <c r="H272" s="3" t="str">
        <f>IFERROR(VALUE('[270]Karta matky'!$C$34),"")</f>
        <v/>
      </c>
      <c r="I272" s="3" t="str">
        <f>IFERROR(AVERAGE('[270]Karta matky'!$D$34),"")</f>
        <v/>
      </c>
      <c r="J272" s="3" t="str">
        <f>IFERROR(AVERAGE('[270]Karta matky'!$E$34),"")</f>
        <v/>
      </c>
      <c r="K272" s="3" t="str">
        <f>IFERROR(AVERAGE('[270]Karta matky'!$F$34),"")</f>
        <v/>
      </c>
      <c r="L272" s="3" t="str">
        <f>IFERROR(AVERAGE('[270]Karta matky'!$G$34),"")</f>
        <v/>
      </c>
      <c r="M272" s="3" t="str">
        <f>IFERROR(VALUE('[270]Karta matky'!$H$34),"")</f>
        <v/>
      </c>
      <c r="N272" s="3" t="str">
        <f>IFERROR(AVERAGE('[270]Karta matky'!$I$34),"")</f>
        <v/>
      </c>
      <c r="O272" s="4" t="str">
        <f>IFERROR(AVERAGE('[270]Karta matky'!$J$34),"")</f>
        <v/>
      </c>
      <c r="P272" s="3" t="str">
        <f>IFERROR(AVERAGE('[270]Karta matky'!$M$34),"")</f>
        <v/>
      </c>
      <c r="Q272" s="3" t="str">
        <f>IFERROR(AVERAGE('[270]Karta matky'!$N$34),"")</f>
        <v/>
      </c>
      <c r="R272" s="3" t="str">
        <f>IFERROR(AVERAGE('[270]Karta matky'!$O$34),"")</f>
        <v/>
      </c>
      <c r="S272" s="5">
        <f t="shared" si="23"/>
        <v>0</v>
      </c>
      <c r="T272" s="6" t="str">
        <f t="shared" si="24"/>
        <v/>
      </c>
      <c r="U272" s="7" t="str">
        <f>IF(S272=0,"",IFERROR(SUM(T272)/(T405),""))</f>
        <v/>
      </c>
    </row>
    <row r="273" spans="1:21" x14ac:dyDescent="0.25">
      <c r="A273" s="22" t="s">
        <v>291</v>
      </c>
      <c r="B273" s="23">
        <f t="shared" si="22"/>
        <v>271</v>
      </c>
      <c r="C273" s="2" t="str">
        <f>T('[271]Karta matky'!$J$12)</f>
        <v>z, 01</v>
      </c>
      <c r="D273" s="1" t="str">
        <f>UPPER('[271]Karta matky'!$B$12)</f>
        <v>TES190001</v>
      </c>
      <c r="E273" s="2" t="str">
        <f>UPPER('[271]Karta matky'!$C$12)</f>
        <v>X</v>
      </c>
      <c r="F273" s="2" t="str">
        <f>UPPER('[271]Karta matky'!$D$12)</f>
        <v>X</v>
      </c>
      <c r="G273" s="2" t="str">
        <f>UPPER('[271]Karta matky'!$E$12)</f>
        <v>X</v>
      </c>
      <c r="H273" s="3" t="str">
        <f>IFERROR(VALUE('[271]Karta matky'!$C$34),"")</f>
        <v/>
      </c>
      <c r="I273" s="3" t="str">
        <f>IFERROR(AVERAGE('[271]Karta matky'!$D$34),"")</f>
        <v/>
      </c>
      <c r="J273" s="3" t="str">
        <f>IFERROR(AVERAGE('[271]Karta matky'!$E$34),"")</f>
        <v/>
      </c>
      <c r="K273" s="3" t="str">
        <f>IFERROR(AVERAGE('[271]Karta matky'!$F$34),"")</f>
        <v/>
      </c>
      <c r="L273" s="3" t="str">
        <f>IFERROR(AVERAGE('[271]Karta matky'!$G$34),"")</f>
        <v/>
      </c>
      <c r="M273" s="3" t="str">
        <f>IFERROR(VALUE('[271]Karta matky'!$H$34),"")</f>
        <v/>
      </c>
      <c r="N273" s="3" t="str">
        <f>IFERROR(AVERAGE('[271]Karta matky'!$I$34),"")</f>
        <v/>
      </c>
      <c r="O273" s="4" t="str">
        <f>IFERROR(AVERAGE('[271]Karta matky'!$J$34),"")</f>
        <v/>
      </c>
      <c r="P273" s="3" t="str">
        <f>IFERROR(AVERAGE('[271]Karta matky'!$M$34),"")</f>
        <v/>
      </c>
      <c r="Q273" s="3" t="str">
        <f>IFERROR(AVERAGE('[271]Karta matky'!$N$34),"")</f>
        <v/>
      </c>
      <c r="R273" s="3" t="str">
        <f>IFERROR(AVERAGE('[271]Karta matky'!$O$34),"")</f>
        <v/>
      </c>
      <c r="S273" s="5">
        <f t="shared" si="23"/>
        <v>0</v>
      </c>
      <c r="T273" s="6" t="str">
        <f t="shared" si="24"/>
        <v/>
      </c>
      <c r="U273" s="7" t="str">
        <f>IF(S273=0,"",IFERROR(SUM(T273)/(T405),""))</f>
        <v/>
      </c>
    </row>
    <row r="274" spans="1:21" x14ac:dyDescent="0.25">
      <c r="A274" s="22" t="s">
        <v>292</v>
      </c>
      <c r="B274" s="23">
        <f t="shared" si="22"/>
        <v>272</v>
      </c>
      <c r="C274" s="2" t="str">
        <f>T('[272]Karta matky'!$J$12)</f>
        <v>z, 01</v>
      </c>
      <c r="D274" s="1" t="str">
        <f>UPPER('[272]Karta matky'!$B$12)</f>
        <v>TES190001</v>
      </c>
      <c r="E274" s="2" t="str">
        <f>UPPER('[272]Karta matky'!$C$12)</f>
        <v>X</v>
      </c>
      <c r="F274" s="2" t="str">
        <f>UPPER('[272]Karta matky'!$D$12)</f>
        <v>X</v>
      </c>
      <c r="G274" s="2" t="str">
        <f>UPPER('[272]Karta matky'!$E$12)</f>
        <v>X</v>
      </c>
      <c r="H274" s="3" t="str">
        <f>IFERROR(VALUE('[272]Karta matky'!$C$34),"")</f>
        <v/>
      </c>
      <c r="I274" s="3" t="str">
        <f>IFERROR(AVERAGE('[272]Karta matky'!$D$34),"")</f>
        <v/>
      </c>
      <c r="J274" s="3" t="str">
        <f>IFERROR(AVERAGE('[272]Karta matky'!$E$34),"")</f>
        <v/>
      </c>
      <c r="K274" s="3" t="str">
        <f>IFERROR(AVERAGE('[272]Karta matky'!$F$34),"")</f>
        <v/>
      </c>
      <c r="L274" s="3" t="str">
        <f>IFERROR(AVERAGE('[272]Karta matky'!$G$34),"")</f>
        <v/>
      </c>
      <c r="M274" s="3" t="str">
        <f>IFERROR(VALUE('[272]Karta matky'!$H$34),"")</f>
        <v/>
      </c>
      <c r="N274" s="3" t="str">
        <f>IFERROR(AVERAGE('[272]Karta matky'!$I$34),"")</f>
        <v/>
      </c>
      <c r="O274" s="4" t="str">
        <f>IFERROR(AVERAGE('[272]Karta matky'!$J$34),"")</f>
        <v/>
      </c>
      <c r="P274" s="3" t="str">
        <f>IFERROR(AVERAGE('[272]Karta matky'!$M$34),"")</f>
        <v/>
      </c>
      <c r="Q274" s="3" t="str">
        <f>IFERROR(AVERAGE('[272]Karta matky'!$N$34),"")</f>
        <v/>
      </c>
      <c r="R274" s="3" t="str">
        <f>IFERROR(AVERAGE('[272]Karta matky'!$O$34),"")</f>
        <v/>
      </c>
      <c r="S274" s="5">
        <f t="shared" si="23"/>
        <v>0</v>
      </c>
      <c r="T274" s="6" t="str">
        <f t="shared" si="24"/>
        <v/>
      </c>
      <c r="U274" s="7" t="str">
        <f>IF(S274=0,"",IFERROR(SUM(T274)/(T405),""))</f>
        <v/>
      </c>
    </row>
    <row r="275" spans="1:21" x14ac:dyDescent="0.25">
      <c r="A275" s="22" t="s">
        <v>293</v>
      </c>
      <c r="B275" s="23">
        <f t="shared" si="22"/>
        <v>273</v>
      </c>
      <c r="C275" s="2" t="str">
        <f>T('[273]Karta matky'!$J$12)</f>
        <v>z, 01</v>
      </c>
      <c r="D275" s="1" t="str">
        <f>UPPER('[273]Karta matky'!$B$12)</f>
        <v>TES190001</v>
      </c>
      <c r="E275" s="2" t="str">
        <f>UPPER('[273]Karta matky'!$C$12)</f>
        <v>X</v>
      </c>
      <c r="F275" s="2" t="str">
        <f>UPPER('[273]Karta matky'!$D$12)</f>
        <v>X</v>
      </c>
      <c r="G275" s="2" t="str">
        <f>UPPER('[273]Karta matky'!$E$12)</f>
        <v>X</v>
      </c>
      <c r="H275" s="3" t="str">
        <f>IFERROR(VALUE('[273]Karta matky'!$C$34),"")</f>
        <v/>
      </c>
      <c r="I275" s="3" t="str">
        <f>IFERROR(AVERAGE('[273]Karta matky'!$D$34),"")</f>
        <v/>
      </c>
      <c r="J275" s="3" t="str">
        <f>IFERROR(AVERAGE('[273]Karta matky'!$E$34),"")</f>
        <v/>
      </c>
      <c r="K275" s="3" t="str">
        <f>IFERROR(AVERAGE('[273]Karta matky'!$F$34),"")</f>
        <v/>
      </c>
      <c r="L275" s="3" t="str">
        <f>IFERROR(AVERAGE('[273]Karta matky'!$G$34),"")</f>
        <v/>
      </c>
      <c r="M275" s="3" t="str">
        <f>IFERROR(VALUE('[273]Karta matky'!$H$34),"")</f>
        <v/>
      </c>
      <c r="N275" s="3" t="str">
        <f>IFERROR(AVERAGE('[273]Karta matky'!$I$34),"")</f>
        <v/>
      </c>
      <c r="O275" s="4" t="str">
        <f>IFERROR(AVERAGE('[273]Karta matky'!$J$34),"")</f>
        <v/>
      </c>
      <c r="P275" s="3" t="str">
        <f>IFERROR(AVERAGE('[273]Karta matky'!$M$34),"")</f>
        <v/>
      </c>
      <c r="Q275" s="3" t="str">
        <f>IFERROR(AVERAGE('[273]Karta matky'!$N$34),"")</f>
        <v/>
      </c>
      <c r="R275" s="3" t="str">
        <f>IFERROR(AVERAGE('[273]Karta matky'!$O$34),"")</f>
        <v/>
      </c>
      <c r="S275" s="5">
        <f t="shared" si="23"/>
        <v>0</v>
      </c>
      <c r="T275" s="6" t="str">
        <f t="shared" si="24"/>
        <v/>
      </c>
      <c r="U275" s="7" t="str">
        <f>IF(S275=0,"",IFERROR(SUM(T275)/(T405),""))</f>
        <v/>
      </c>
    </row>
    <row r="276" spans="1:21" x14ac:dyDescent="0.25">
      <c r="A276" s="22" t="s">
        <v>294</v>
      </c>
      <c r="B276" s="23">
        <f t="shared" si="22"/>
        <v>274</v>
      </c>
      <c r="C276" s="2" t="str">
        <f>T('[274]Karta matky'!$J$12)</f>
        <v>z, 01</v>
      </c>
      <c r="D276" s="1" t="str">
        <f>UPPER('[274]Karta matky'!$B$12)</f>
        <v>TES190001</v>
      </c>
      <c r="E276" s="2" t="str">
        <f>UPPER('[274]Karta matky'!$C$12)</f>
        <v>X</v>
      </c>
      <c r="F276" s="2" t="str">
        <f>UPPER('[274]Karta matky'!$D$12)</f>
        <v>X</v>
      </c>
      <c r="G276" s="2" t="str">
        <f>UPPER('[274]Karta matky'!$E$12)</f>
        <v>X</v>
      </c>
      <c r="H276" s="3" t="str">
        <f>IFERROR(VALUE('[274]Karta matky'!$C$34),"")</f>
        <v/>
      </c>
      <c r="I276" s="3" t="str">
        <f>IFERROR(AVERAGE('[274]Karta matky'!$D$34),"")</f>
        <v/>
      </c>
      <c r="J276" s="3" t="str">
        <f>IFERROR(AVERAGE('[274]Karta matky'!$E$34),"")</f>
        <v/>
      </c>
      <c r="K276" s="3" t="str">
        <f>IFERROR(AVERAGE('[274]Karta matky'!$F$34),"")</f>
        <v/>
      </c>
      <c r="L276" s="3" t="str">
        <f>IFERROR(AVERAGE('[274]Karta matky'!$G$34),"")</f>
        <v/>
      </c>
      <c r="M276" s="3" t="str">
        <f>IFERROR(VALUE('[274]Karta matky'!$H$34),"")</f>
        <v/>
      </c>
      <c r="N276" s="3" t="str">
        <f>IFERROR(AVERAGE('[274]Karta matky'!$I$34),"")</f>
        <v/>
      </c>
      <c r="O276" s="4" t="str">
        <f>IFERROR(AVERAGE('[274]Karta matky'!$J$34),"")</f>
        <v/>
      </c>
      <c r="P276" s="3" t="str">
        <f>IFERROR(AVERAGE('[274]Karta matky'!$M$34),"")</f>
        <v/>
      </c>
      <c r="Q276" s="3" t="str">
        <f>IFERROR(AVERAGE('[274]Karta matky'!$N$34),"")</f>
        <v/>
      </c>
      <c r="R276" s="3" t="str">
        <f>IFERROR(AVERAGE('[274]Karta matky'!$O$34),"")</f>
        <v/>
      </c>
      <c r="S276" s="5">
        <f t="shared" si="23"/>
        <v>0</v>
      </c>
      <c r="T276" s="6" t="str">
        <f t="shared" si="24"/>
        <v/>
      </c>
      <c r="U276" s="7" t="str">
        <f>IF(S276=0,"",IFERROR(SUM(T276)/(T405),""))</f>
        <v/>
      </c>
    </row>
    <row r="277" spans="1:21" x14ac:dyDescent="0.25">
      <c r="A277" s="22" t="s">
        <v>295</v>
      </c>
      <c r="B277" s="23">
        <f t="shared" si="22"/>
        <v>275</v>
      </c>
      <c r="C277" s="2" t="str">
        <f>T('[275]Karta matky'!$J$12)</f>
        <v>z, 01</v>
      </c>
      <c r="D277" s="1" t="str">
        <f>UPPER('[275]Karta matky'!$B$12)</f>
        <v>TES190001</v>
      </c>
      <c r="E277" s="2" t="str">
        <f>UPPER('[275]Karta matky'!$C$12)</f>
        <v>X</v>
      </c>
      <c r="F277" s="2" t="str">
        <f>UPPER('[275]Karta matky'!$D$12)</f>
        <v>X</v>
      </c>
      <c r="G277" s="2" t="str">
        <f>UPPER('[275]Karta matky'!$E$12)</f>
        <v>X</v>
      </c>
      <c r="H277" s="3" t="str">
        <f>IFERROR(VALUE('[275]Karta matky'!$C$34),"")</f>
        <v/>
      </c>
      <c r="I277" s="3" t="str">
        <f>IFERROR(AVERAGE('[275]Karta matky'!$D$34),"")</f>
        <v/>
      </c>
      <c r="J277" s="3" t="str">
        <f>IFERROR(AVERAGE('[275]Karta matky'!$E$34),"")</f>
        <v/>
      </c>
      <c r="K277" s="3" t="str">
        <f>IFERROR(AVERAGE('[275]Karta matky'!$F$34),"")</f>
        <v/>
      </c>
      <c r="L277" s="3" t="str">
        <f>IFERROR(AVERAGE('[275]Karta matky'!$G$34),"")</f>
        <v/>
      </c>
      <c r="M277" s="3" t="str">
        <f>IFERROR(VALUE('[275]Karta matky'!$H$34),"")</f>
        <v/>
      </c>
      <c r="N277" s="3" t="str">
        <f>IFERROR(AVERAGE('[275]Karta matky'!$I$34),"")</f>
        <v/>
      </c>
      <c r="O277" s="4" t="str">
        <f>IFERROR(AVERAGE('[275]Karta matky'!$J$34),"")</f>
        <v/>
      </c>
      <c r="P277" s="3" t="str">
        <f>IFERROR(AVERAGE('[275]Karta matky'!$M$34),"")</f>
        <v/>
      </c>
      <c r="Q277" s="3" t="str">
        <f>IFERROR(AVERAGE('[275]Karta matky'!$N$34),"")</f>
        <v/>
      </c>
      <c r="R277" s="3" t="str">
        <f>IFERROR(AVERAGE('[275]Karta matky'!$O$34),"")</f>
        <v/>
      </c>
      <c r="S277" s="5">
        <f t="shared" si="23"/>
        <v>0</v>
      </c>
      <c r="T277" s="6" t="str">
        <f t="shared" si="24"/>
        <v/>
      </c>
      <c r="U277" s="7" t="str">
        <f>IF(S277=0,"",IFERROR(SUM(T277)/(T405),""))</f>
        <v/>
      </c>
    </row>
    <row r="278" spans="1:21" x14ac:dyDescent="0.25">
      <c r="A278" s="22" t="s">
        <v>296</v>
      </c>
      <c r="B278" s="23">
        <f t="shared" si="22"/>
        <v>276</v>
      </c>
      <c r="C278" s="2" t="str">
        <f>T('[276]Karta matky'!$J$12)</f>
        <v>z, 01</v>
      </c>
      <c r="D278" s="1" t="str">
        <f>UPPER('[276]Karta matky'!$B$12)</f>
        <v>TES190001</v>
      </c>
      <c r="E278" s="2" t="str">
        <f>UPPER('[276]Karta matky'!$C$12)</f>
        <v>X</v>
      </c>
      <c r="F278" s="2" t="str">
        <f>UPPER('[276]Karta matky'!$D$12)</f>
        <v>X</v>
      </c>
      <c r="G278" s="2" t="str">
        <f>UPPER('[276]Karta matky'!$E$12)</f>
        <v>X</v>
      </c>
      <c r="H278" s="3" t="str">
        <f>IFERROR(VALUE('[276]Karta matky'!$C$34),"")</f>
        <v/>
      </c>
      <c r="I278" s="3" t="str">
        <f>IFERROR(AVERAGE('[276]Karta matky'!$D$34),"")</f>
        <v/>
      </c>
      <c r="J278" s="3" t="str">
        <f>IFERROR(AVERAGE('[276]Karta matky'!$E$34),"")</f>
        <v/>
      </c>
      <c r="K278" s="3" t="str">
        <f>IFERROR(AVERAGE('[276]Karta matky'!$F$34),"")</f>
        <v/>
      </c>
      <c r="L278" s="3" t="str">
        <f>IFERROR(AVERAGE('[276]Karta matky'!$G$34),"")</f>
        <v/>
      </c>
      <c r="M278" s="3" t="str">
        <f>IFERROR(VALUE('[276]Karta matky'!$H$34),"")</f>
        <v/>
      </c>
      <c r="N278" s="3" t="str">
        <f>IFERROR(AVERAGE('[276]Karta matky'!$I$34),"")</f>
        <v/>
      </c>
      <c r="O278" s="4" t="str">
        <f>IFERROR(AVERAGE('[276]Karta matky'!$J$34),"")</f>
        <v/>
      </c>
      <c r="P278" s="3" t="str">
        <f>IFERROR(AVERAGE('[276]Karta matky'!$M$34),"")</f>
        <v/>
      </c>
      <c r="Q278" s="3" t="str">
        <f>IFERROR(AVERAGE('[276]Karta matky'!$N$34),"")</f>
        <v/>
      </c>
      <c r="R278" s="3" t="str">
        <f>IFERROR(AVERAGE('[276]Karta matky'!$O$34),"")</f>
        <v/>
      </c>
      <c r="S278" s="5">
        <f t="shared" si="23"/>
        <v>0</v>
      </c>
      <c r="T278" s="6" t="str">
        <f t="shared" si="24"/>
        <v/>
      </c>
      <c r="U278" s="7" t="str">
        <f>IF(S278=0,"",IFERROR(SUM(T278)/(T405),""))</f>
        <v/>
      </c>
    </row>
    <row r="279" spans="1:21" x14ac:dyDescent="0.25">
      <c r="A279" s="22" t="s">
        <v>297</v>
      </c>
      <c r="B279" s="23">
        <f t="shared" si="22"/>
        <v>277</v>
      </c>
      <c r="C279" s="2" t="str">
        <f>T('[277]Karta matky'!$J$12)</f>
        <v>z, 01</v>
      </c>
      <c r="D279" s="1" t="str">
        <f>UPPER('[277]Karta matky'!$B$12)</f>
        <v>TES190001</v>
      </c>
      <c r="E279" s="2" t="str">
        <f>UPPER('[277]Karta matky'!$C$12)</f>
        <v>X</v>
      </c>
      <c r="F279" s="2" t="str">
        <f>UPPER('[277]Karta matky'!$D$12)</f>
        <v>X</v>
      </c>
      <c r="G279" s="2" t="str">
        <f>UPPER('[277]Karta matky'!$E$12)</f>
        <v>X</v>
      </c>
      <c r="H279" s="3" t="str">
        <f>IFERROR(VALUE('[277]Karta matky'!$C$34),"")</f>
        <v/>
      </c>
      <c r="I279" s="3" t="str">
        <f>IFERROR(AVERAGE('[277]Karta matky'!$D$34),"")</f>
        <v/>
      </c>
      <c r="J279" s="3" t="str">
        <f>IFERROR(AVERAGE('[277]Karta matky'!$E$34),"")</f>
        <v/>
      </c>
      <c r="K279" s="3" t="str">
        <f>IFERROR(AVERAGE('[277]Karta matky'!$F$34),"")</f>
        <v/>
      </c>
      <c r="L279" s="3" t="str">
        <f>IFERROR(AVERAGE('[277]Karta matky'!$G$34),"")</f>
        <v/>
      </c>
      <c r="M279" s="3" t="str">
        <f>IFERROR(VALUE('[277]Karta matky'!$H$34),"")</f>
        <v/>
      </c>
      <c r="N279" s="3" t="str">
        <f>IFERROR(AVERAGE('[277]Karta matky'!$I$34),"")</f>
        <v/>
      </c>
      <c r="O279" s="4" t="str">
        <f>IFERROR(AVERAGE('[277]Karta matky'!$J$34),"")</f>
        <v/>
      </c>
      <c r="P279" s="3" t="str">
        <f>IFERROR(AVERAGE('[277]Karta matky'!$M$34),"")</f>
        <v/>
      </c>
      <c r="Q279" s="3" t="str">
        <f>IFERROR(AVERAGE('[277]Karta matky'!$N$34),"")</f>
        <v/>
      </c>
      <c r="R279" s="3" t="str">
        <f>IFERROR(AVERAGE('[277]Karta matky'!$O$34),"")</f>
        <v/>
      </c>
      <c r="S279" s="5">
        <f t="shared" si="23"/>
        <v>0</v>
      </c>
      <c r="T279" s="6" t="str">
        <f t="shared" si="24"/>
        <v/>
      </c>
      <c r="U279" s="7" t="str">
        <f>IF(S279=0,"",IFERROR(SUM(T279)/(T405),""))</f>
        <v/>
      </c>
    </row>
    <row r="280" spans="1:21" x14ac:dyDescent="0.25">
      <c r="A280" s="22" t="s">
        <v>298</v>
      </c>
      <c r="B280" s="23">
        <f t="shared" si="22"/>
        <v>278</v>
      </c>
      <c r="C280" s="2" t="str">
        <f>T('[278]Karta matky'!$J$12)</f>
        <v>z, 01</v>
      </c>
      <c r="D280" s="1" t="str">
        <f>UPPER('[278]Karta matky'!$B$12)</f>
        <v>TES190001</v>
      </c>
      <c r="E280" s="2" t="str">
        <f>UPPER('[278]Karta matky'!$C$12)</f>
        <v>X</v>
      </c>
      <c r="F280" s="2" t="str">
        <f>UPPER('[278]Karta matky'!$D$12)</f>
        <v>X</v>
      </c>
      <c r="G280" s="2" t="str">
        <f>UPPER('[278]Karta matky'!$E$12)</f>
        <v>X</v>
      </c>
      <c r="H280" s="3" t="str">
        <f>IFERROR(VALUE('[278]Karta matky'!$C$34),"")</f>
        <v/>
      </c>
      <c r="I280" s="3" t="str">
        <f>IFERROR(AVERAGE('[278]Karta matky'!$D$34),"")</f>
        <v/>
      </c>
      <c r="J280" s="3" t="str">
        <f>IFERROR(AVERAGE('[278]Karta matky'!$E$34),"")</f>
        <v/>
      </c>
      <c r="K280" s="3" t="str">
        <f>IFERROR(AVERAGE('[278]Karta matky'!$F$34),"")</f>
        <v/>
      </c>
      <c r="L280" s="3" t="str">
        <f>IFERROR(AVERAGE('[278]Karta matky'!$G$34),"")</f>
        <v/>
      </c>
      <c r="M280" s="3" t="str">
        <f>IFERROR(VALUE('[278]Karta matky'!$H$34),"")</f>
        <v/>
      </c>
      <c r="N280" s="3" t="str">
        <f>IFERROR(AVERAGE('[278]Karta matky'!$I$34),"")</f>
        <v/>
      </c>
      <c r="O280" s="4" t="str">
        <f>IFERROR(AVERAGE('[278]Karta matky'!$J$34),"")</f>
        <v/>
      </c>
      <c r="P280" s="3" t="str">
        <f>IFERROR(AVERAGE('[278]Karta matky'!$M$34),"")</f>
        <v/>
      </c>
      <c r="Q280" s="3" t="str">
        <f>IFERROR(AVERAGE('[278]Karta matky'!$N$34),"")</f>
        <v/>
      </c>
      <c r="R280" s="3" t="str">
        <f>IFERROR(AVERAGE('[278]Karta matky'!$O$34),"")</f>
        <v/>
      </c>
      <c r="S280" s="5">
        <f t="shared" si="23"/>
        <v>0</v>
      </c>
      <c r="T280" s="6" t="str">
        <f t="shared" si="24"/>
        <v/>
      </c>
      <c r="U280" s="7" t="str">
        <f>IF(S280=0,"",IFERROR(SUM(T280)/(T405),""))</f>
        <v/>
      </c>
    </row>
    <row r="281" spans="1:21" x14ac:dyDescent="0.25">
      <c r="A281" s="22" t="s">
        <v>299</v>
      </c>
      <c r="B281" s="23">
        <f t="shared" si="22"/>
        <v>279</v>
      </c>
      <c r="C281" s="2" t="str">
        <f>T('[279]Karta matky'!$J$12)</f>
        <v>z, 01</v>
      </c>
      <c r="D281" s="1" t="str">
        <f>UPPER('[279]Karta matky'!$B$12)</f>
        <v>TES190001</v>
      </c>
      <c r="E281" s="2" t="str">
        <f>UPPER('[279]Karta matky'!$C$12)</f>
        <v>X</v>
      </c>
      <c r="F281" s="2" t="str">
        <f>UPPER('[279]Karta matky'!$D$12)</f>
        <v>X</v>
      </c>
      <c r="G281" s="2" t="str">
        <f>UPPER('[279]Karta matky'!$E$12)</f>
        <v>X</v>
      </c>
      <c r="H281" s="3" t="str">
        <f>IFERROR(VALUE('[279]Karta matky'!$C$34),"")</f>
        <v/>
      </c>
      <c r="I281" s="3" t="str">
        <f>IFERROR(AVERAGE('[279]Karta matky'!$D$34),"")</f>
        <v/>
      </c>
      <c r="J281" s="3" t="str">
        <f>IFERROR(AVERAGE('[279]Karta matky'!$E$34),"")</f>
        <v/>
      </c>
      <c r="K281" s="3" t="str">
        <f>IFERROR(AVERAGE('[279]Karta matky'!$F$34),"")</f>
        <v/>
      </c>
      <c r="L281" s="3" t="str">
        <f>IFERROR(AVERAGE('[279]Karta matky'!$G$34),"")</f>
        <v/>
      </c>
      <c r="M281" s="3" t="str">
        <f>IFERROR(VALUE('[279]Karta matky'!$H$34),"")</f>
        <v/>
      </c>
      <c r="N281" s="3" t="str">
        <f>IFERROR(AVERAGE('[279]Karta matky'!$I$34),"")</f>
        <v/>
      </c>
      <c r="O281" s="4" t="str">
        <f>IFERROR(AVERAGE('[279]Karta matky'!$J$34),"")</f>
        <v/>
      </c>
      <c r="P281" s="3" t="str">
        <f>IFERROR(AVERAGE('[279]Karta matky'!$M$34),"")</f>
        <v/>
      </c>
      <c r="Q281" s="3" t="str">
        <f>IFERROR(AVERAGE('[279]Karta matky'!$N$34),"")</f>
        <v/>
      </c>
      <c r="R281" s="3" t="str">
        <f>IFERROR(AVERAGE('[279]Karta matky'!$O$34),"")</f>
        <v/>
      </c>
      <c r="S281" s="5">
        <f t="shared" si="23"/>
        <v>0</v>
      </c>
      <c r="T281" s="6" t="str">
        <f t="shared" si="24"/>
        <v/>
      </c>
      <c r="U281" s="7" t="str">
        <f>IF(S281=0,"",IFERROR(SUM(T281)/(T405),""))</f>
        <v/>
      </c>
    </row>
    <row r="282" spans="1:21" x14ac:dyDescent="0.25">
      <c r="A282" s="22" t="s">
        <v>300</v>
      </c>
      <c r="B282" s="23">
        <f t="shared" si="22"/>
        <v>280</v>
      </c>
      <c r="C282" s="2" t="str">
        <f>T('[280]Karta matky'!$J$12)</f>
        <v>z, 01</v>
      </c>
      <c r="D282" s="1" t="str">
        <f>UPPER('[280]Karta matky'!$B$12)</f>
        <v>TES190001</v>
      </c>
      <c r="E282" s="2" t="str">
        <f>UPPER('[280]Karta matky'!$C$12)</f>
        <v>X</v>
      </c>
      <c r="F282" s="2" t="str">
        <f>UPPER('[280]Karta matky'!$D$12)</f>
        <v>X</v>
      </c>
      <c r="G282" s="2" t="str">
        <f>UPPER('[280]Karta matky'!$E$12)</f>
        <v>X</v>
      </c>
      <c r="H282" s="3" t="str">
        <f>IFERROR(VALUE('[280]Karta matky'!$C$34),"")</f>
        <v/>
      </c>
      <c r="I282" s="3" t="str">
        <f>IFERROR(AVERAGE('[280]Karta matky'!$D$34),"")</f>
        <v/>
      </c>
      <c r="J282" s="3" t="str">
        <f>IFERROR(AVERAGE('[280]Karta matky'!$E$34),"")</f>
        <v/>
      </c>
      <c r="K282" s="3" t="str">
        <f>IFERROR(AVERAGE('[280]Karta matky'!$F$34),"")</f>
        <v/>
      </c>
      <c r="L282" s="3" t="str">
        <f>IFERROR(AVERAGE('[280]Karta matky'!$G$34),"")</f>
        <v/>
      </c>
      <c r="M282" s="3" t="str">
        <f>IFERROR(VALUE('[280]Karta matky'!$H$34),"")</f>
        <v/>
      </c>
      <c r="N282" s="3" t="str">
        <f>IFERROR(AVERAGE('[280]Karta matky'!$I$34),"")</f>
        <v/>
      </c>
      <c r="O282" s="4" t="str">
        <f>IFERROR(AVERAGE('[280]Karta matky'!$J$34),"")</f>
        <v/>
      </c>
      <c r="P282" s="3" t="str">
        <f>IFERROR(AVERAGE('[280]Karta matky'!$M$34),"")</f>
        <v/>
      </c>
      <c r="Q282" s="3" t="str">
        <f>IFERROR(AVERAGE('[280]Karta matky'!$N$34),"")</f>
        <v/>
      </c>
      <c r="R282" s="3" t="str">
        <f>IFERROR(AVERAGE('[280]Karta matky'!$O$34),"")</f>
        <v/>
      </c>
      <c r="S282" s="5">
        <f t="shared" si="23"/>
        <v>0</v>
      </c>
      <c r="T282" s="6" t="str">
        <f t="shared" si="24"/>
        <v/>
      </c>
      <c r="U282" s="7" t="str">
        <f>IF(S282=0,"",IFERROR(SUM(T282)/(T405),""))</f>
        <v/>
      </c>
    </row>
    <row r="283" spans="1:21" x14ac:dyDescent="0.25">
      <c r="A283" s="22" t="s">
        <v>301</v>
      </c>
      <c r="B283" s="23">
        <f t="shared" si="22"/>
        <v>281</v>
      </c>
      <c r="C283" s="2" t="str">
        <f>T('[281]Karta matky'!$J$12)</f>
        <v>z, 01</v>
      </c>
      <c r="D283" s="1" t="str">
        <f>UPPER('[281]Karta matky'!$B$12)</f>
        <v>TES190001</v>
      </c>
      <c r="E283" s="2" t="str">
        <f>UPPER('[281]Karta matky'!$C$12)</f>
        <v>X</v>
      </c>
      <c r="F283" s="2" t="str">
        <f>UPPER('[281]Karta matky'!$D$12)</f>
        <v>X</v>
      </c>
      <c r="G283" s="2" t="str">
        <f>UPPER('[281]Karta matky'!$E$12)</f>
        <v>X</v>
      </c>
      <c r="H283" s="3" t="str">
        <f>IFERROR(VALUE('[281]Karta matky'!$C$34),"")</f>
        <v/>
      </c>
      <c r="I283" s="3" t="str">
        <f>IFERROR(AVERAGE('[281]Karta matky'!$D$34),"")</f>
        <v/>
      </c>
      <c r="J283" s="3" t="str">
        <f>IFERROR(AVERAGE('[281]Karta matky'!$E$34),"")</f>
        <v/>
      </c>
      <c r="K283" s="3" t="str">
        <f>IFERROR(AVERAGE('[281]Karta matky'!$F$34),"")</f>
        <v/>
      </c>
      <c r="L283" s="3" t="str">
        <f>IFERROR(AVERAGE('[281]Karta matky'!$G$34),"")</f>
        <v/>
      </c>
      <c r="M283" s="3" t="str">
        <f>IFERROR(VALUE('[281]Karta matky'!$H$34),"")</f>
        <v/>
      </c>
      <c r="N283" s="3" t="str">
        <f>IFERROR(AVERAGE('[281]Karta matky'!$I$34),"")</f>
        <v/>
      </c>
      <c r="O283" s="4" t="str">
        <f>IFERROR(AVERAGE('[281]Karta matky'!$J$34),"")</f>
        <v/>
      </c>
      <c r="P283" s="3" t="str">
        <f>IFERROR(AVERAGE('[281]Karta matky'!$M$34),"")</f>
        <v/>
      </c>
      <c r="Q283" s="3" t="str">
        <f>IFERROR(AVERAGE('[281]Karta matky'!$N$34),"")</f>
        <v/>
      </c>
      <c r="R283" s="3" t="str">
        <f>IFERROR(AVERAGE('[281]Karta matky'!$O$34),"")</f>
        <v/>
      </c>
      <c r="S283" s="5">
        <f t="shared" si="23"/>
        <v>0</v>
      </c>
      <c r="T283" s="6" t="str">
        <f t="shared" si="24"/>
        <v/>
      </c>
      <c r="U283" s="7" t="str">
        <f>IF(S283=0,"",IFERROR(SUM(T283)/(T405),""))</f>
        <v/>
      </c>
    </row>
    <row r="284" spans="1:21" x14ac:dyDescent="0.25">
      <c r="A284" s="22" t="s">
        <v>302</v>
      </c>
      <c r="B284" s="23">
        <f t="shared" si="22"/>
        <v>282</v>
      </c>
      <c r="C284" s="2" t="str">
        <f>T('[282]Karta matky'!$J$12)</f>
        <v>z, 01</v>
      </c>
      <c r="D284" s="1" t="str">
        <f>UPPER('[282]Karta matky'!$B$12)</f>
        <v>TES190001</v>
      </c>
      <c r="E284" s="2" t="str">
        <f>UPPER('[282]Karta matky'!$C$12)</f>
        <v>X</v>
      </c>
      <c r="F284" s="2" t="str">
        <f>UPPER('[282]Karta matky'!$D$12)</f>
        <v>X</v>
      </c>
      <c r="G284" s="2" t="str">
        <f>UPPER('[282]Karta matky'!$E$12)</f>
        <v>X</v>
      </c>
      <c r="H284" s="3" t="str">
        <f>IFERROR(VALUE('[282]Karta matky'!$C$34),"")</f>
        <v/>
      </c>
      <c r="I284" s="3" t="str">
        <f>IFERROR(AVERAGE('[282]Karta matky'!$D$34),"")</f>
        <v/>
      </c>
      <c r="J284" s="3" t="str">
        <f>IFERROR(AVERAGE('[282]Karta matky'!$E$34),"")</f>
        <v/>
      </c>
      <c r="K284" s="3" t="str">
        <f>IFERROR(AVERAGE('[282]Karta matky'!$F$34),"")</f>
        <v/>
      </c>
      <c r="L284" s="3" t="str">
        <f>IFERROR(AVERAGE('[282]Karta matky'!$G$34),"")</f>
        <v/>
      </c>
      <c r="M284" s="3" t="str">
        <f>IFERROR(VALUE('[282]Karta matky'!$H$34),"")</f>
        <v/>
      </c>
      <c r="N284" s="3" t="str">
        <f>IFERROR(AVERAGE('[282]Karta matky'!$I$34),"")</f>
        <v/>
      </c>
      <c r="O284" s="4" t="str">
        <f>IFERROR(AVERAGE('[282]Karta matky'!$J$34),"")</f>
        <v/>
      </c>
      <c r="P284" s="3" t="str">
        <f>IFERROR(AVERAGE('[282]Karta matky'!$M$34),"")</f>
        <v/>
      </c>
      <c r="Q284" s="3" t="str">
        <f>IFERROR(AVERAGE('[282]Karta matky'!$N$34),"")</f>
        <v/>
      </c>
      <c r="R284" s="3" t="str">
        <f>IFERROR(AVERAGE('[282]Karta matky'!$O$34),"")</f>
        <v/>
      </c>
      <c r="S284" s="5">
        <f t="shared" si="23"/>
        <v>0</v>
      </c>
      <c r="T284" s="6" t="str">
        <f t="shared" si="24"/>
        <v/>
      </c>
      <c r="U284" s="7" t="str">
        <f>IF(S284=0,"",IFERROR(SUM(T284)/(T405),""))</f>
        <v/>
      </c>
    </row>
    <row r="285" spans="1:21" x14ac:dyDescent="0.25">
      <c r="A285" s="22" t="s">
        <v>303</v>
      </c>
      <c r="B285" s="23">
        <f t="shared" si="22"/>
        <v>283</v>
      </c>
      <c r="C285" s="2" t="str">
        <f>T('[283]Karta matky'!$J$12)</f>
        <v>z, 01</v>
      </c>
      <c r="D285" s="1" t="str">
        <f>UPPER('[283]Karta matky'!$B$12)</f>
        <v>TES190001</v>
      </c>
      <c r="E285" s="2" t="str">
        <f>UPPER('[283]Karta matky'!$C$12)</f>
        <v>X</v>
      </c>
      <c r="F285" s="2" t="str">
        <f>UPPER('[283]Karta matky'!$D$12)</f>
        <v>X</v>
      </c>
      <c r="G285" s="2" t="str">
        <f>UPPER('[283]Karta matky'!$E$12)</f>
        <v>X</v>
      </c>
      <c r="H285" s="3" t="str">
        <f>IFERROR(VALUE('[283]Karta matky'!$C$34),"")</f>
        <v/>
      </c>
      <c r="I285" s="3" t="str">
        <f>IFERROR(AVERAGE('[283]Karta matky'!$D$34),"")</f>
        <v/>
      </c>
      <c r="J285" s="3" t="str">
        <f>IFERROR(AVERAGE('[283]Karta matky'!$E$34),"")</f>
        <v/>
      </c>
      <c r="K285" s="3" t="str">
        <f>IFERROR(AVERAGE('[283]Karta matky'!$F$34),"")</f>
        <v/>
      </c>
      <c r="L285" s="3" t="str">
        <f>IFERROR(AVERAGE('[283]Karta matky'!$G$34),"")</f>
        <v/>
      </c>
      <c r="M285" s="3" t="str">
        <f>IFERROR(VALUE('[283]Karta matky'!$H$34),"")</f>
        <v/>
      </c>
      <c r="N285" s="3" t="str">
        <f>IFERROR(AVERAGE('[283]Karta matky'!$I$34),"")</f>
        <v/>
      </c>
      <c r="O285" s="4" t="str">
        <f>IFERROR(AVERAGE('[283]Karta matky'!$J$34),"")</f>
        <v/>
      </c>
      <c r="P285" s="3" t="str">
        <f>IFERROR(AVERAGE('[283]Karta matky'!$M$34),"")</f>
        <v/>
      </c>
      <c r="Q285" s="3" t="str">
        <f>IFERROR(AVERAGE('[283]Karta matky'!$N$34),"")</f>
        <v/>
      </c>
      <c r="R285" s="3" t="str">
        <f>IFERROR(AVERAGE('[283]Karta matky'!$O$34),"")</f>
        <v/>
      </c>
      <c r="S285" s="5">
        <f t="shared" si="23"/>
        <v>0</v>
      </c>
      <c r="T285" s="6" t="str">
        <f t="shared" si="24"/>
        <v/>
      </c>
      <c r="U285" s="7" t="str">
        <f>IF(S285=0,"",IFERROR(SUM(T285)/(T405),""))</f>
        <v/>
      </c>
    </row>
    <row r="286" spans="1:21" x14ac:dyDescent="0.25">
      <c r="A286" s="22" t="s">
        <v>304</v>
      </c>
      <c r="B286" s="23">
        <f t="shared" si="22"/>
        <v>284</v>
      </c>
      <c r="C286" s="2" t="str">
        <f>T('[284]Karta matky'!$J$12)</f>
        <v>z, 01</v>
      </c>
      <c r="D286" s="1" t="str">
        <f>UPPER('[284]Karta matky'!$B$12)</f>
        <v>TES190001</v>
      </c>
      <c r="E286" s="2" t="str">
        <f>UPPER('[284]Karta matky'!$C$12)</f>
        <v>X</v>
      </c>
      <c r="F286" s="2" t="str">
        <f>UPPER('[284]Karta matky'!$D$12)</f>
        <v>X</v>
      </c>
      <c r="G286" s="2" t="str">
        <f>UPPER('[284]Karta matky'!$E$12)</f>
        <v>X</v>
      </c>
      <c r="H286" s="3" t="str">
        <f>IFERROR(VALUE('[284]Karta matky'!$C$34),"")</f>
        <v/>
      </c>
      <c r="I286" s="3" t="str">
        <f>IFERROR(AVERAGE('[284]Karta matky'!$D$34),"")</f>
        <v/>
      </c>
      <c r="J286" s="3" t="str">
        <f>IFERROR(AVERAGE('[284]Karta matky'!$E$34),"")</f>
        <v/>
      </c>
      <c r="K286" s="3" t="str">
        <f>IFERROR(AVERAGE('[284]Karta matky'!$F$34),"")</f>
        <v/>
      </c>
      <c r="L286" s="3" t="str">
        <f>IFERROR(AVERAGE('[284]Karta matky'!$G$34),"")</f>
        <v/>
      </c>
      <c r="M286" s="3" t="str">
        <f>IFERROR(VALUE('[284]Karta matky'!$H$34),"")</f>
        <v/>
      </c>
      <c r="N286" s="3" t="str">
        <f>IFERROR(AVERAGE('[284]Karta matky'!$I$34),"")</f>
        <v/>
      </c>
      <c r="O286" s="4" t="str">
        <f>IFERROR(AVERAGE('[284]Karta matky'!$J$34),"")</f>
        <v/>
      </c>
      <c r="P286" s="3" t="str">
        <f>IFERROR(AVERAGE('[284]Karta matky'!$M$34),"")</f>
        <v/>
      </c>
      <c r="Q286" s="3" t="str">
        <f>IFERROR(AVERAGE('[284]Karta matky'!$N$34),"")</f>
        <v/>
      </c>
      <c r="R286" s="3" t="str">
        <f>IFERROR(AVERAGE('[284]Karta matky'!$O$34),"")</f>
        <v/>
      </c>
      <c r="S286" s="5">
        <f t="shared" si="23"/>
        <v>0</v>
      </c>
      <c r="T286" s="6" t="str">
        <f t="shared" si="24"/>
        <v/>
      </c>
      <c r="U286" s="7" t="str">
        <f>IF(S286=0,"",IFERROR(SUM(T286)/(T405),""))</f>
        <v/>
      </c>
    </row>
    <row r="287" spans="1:21" x14ac:dyDescent="0.25">
      <c r="A287" s="22" t="s">
        <v>305</v>
      </c>
      <c r="B287" s="23">
        <f t="shared" si="22"/>
        <v>285</v>
      </c>
      <c r="C287" s="2" t="str">
        <f>T('[285]Karta matky'!$J$12)</f>
        <v>z, 01</v>
      </c>
      <c r="D287" s="1" t="str">
        <f>UPPER('[285]Karta matky'!$B$12)</f>
        <v>TES190001</v>
      </c>
      <c r="E287" s="2" t="str">
        <f>UPPER('[285]Karta matky'!$C$12)</f>
        <v>X</v>
      </c>
      <c r="F287" s="2" t="str">
        <f>UPPER('[285]Karta matky'!$D$12)</f>
        <v>X</v>
      </c>
      <c r="G287" s="2" t="str">
        <f>UPPER('[285]Karta matky'!$E$12)</f>
        <v>X</v>
      </c>
      <c r="H287" s="3" t="str">
        <f>IFERROR(VALUE('[285]Karta matky'!$C$34),"")</f>
        <v/>
      </c>
      <c r="I287" s="3" t="str">
        <f>IFERROR(AVERAGE('[285]Karta matky'!$D$34),"")</f>
        <v/>
      </c>
      <c r="J287" s="3" t="str">
        <f>IFERROR(AVERAGE('[285]Karta matky'!$E$34),"")</f>
        <v/>
      </c>
      <c r="K287" s="3" t="str">
        <f>IFERROR(AVERAGE('[285]Karta matky'!$F$34),"")</f>
        <v/>
      </c>
      <c r="L287" s="3" t="str">
        <f>IFERROR(AVERAGE('[285]Karta matky'!$G$34),"")</f>
        <v/>
      </c>
      <c r="M287" s="3" t="str">
        <f>IFERROR(VALUE('[285]Karta matky'!$H$34),"")</f>
        <v/>
      </c>
      <c r="N287" s="3" t="str">
        <f>IFERROR(AVERAGE('[285]Karta matky'!$I$34),"")</f>
        <v/>
      </c>
      <c r="O287" s="4" t="str">
        <f>IFERROR(AVERAGE('[285]Karta matky'!$J$34),"")</f>
        <v/>
      </c>
      <c r="P287" s="3" t="str">
        <f>IFERROR(AVERAGE('[285]Karta matky'!$M$34),"")</f>
        <v/>
      </c>
      <c r="Q287" s="3" t="str">
        <f>IFERROR(AVERAGE('[285]Karta matky'!$N$34),"")</f>
        <v/>
      </c>
      <c r="R287" s="3" t="str">
        <f>IFERROR(AVERAGE('[285]Karta matky'!$O$34),"")</f>
        <v/>
      </c>
      <c r="S287" s="5">
        <f t="shared" si="23"/>
        <v>0</v>
      </c>
      <c r="T287" s="6" t="str">
        <f t="shared" si="24"/>
        <v/>
      </c>
      <c r="U287" s="7" t="str">
        <f>IF(S287=0,"",IFERROR(SUM(T287)/(T405),""))</f>
        <v/>
      </c>
    </row>
    <row r="288" spans="1:21" x14ac:dyDescent="0.25">
      <c r="A288" s="22" t="s">
        <v>306</v>
      </c>
      <c r="B288" s="23">
        <f t="shared" si="22"/>
        <v>286</v>
      </c>
      <c r="C288" s="2" t="str">
        <f>T('[286]Karta matky'!$J$12)</f>
        <v>z, 01</v>
      </c>
      <c r="D288" s="1" t="str">
        <f>UPPER('[286]Karta matky'!$B$12)</f>
        <v>TES190001</v>
      </c>
      <c r="E288" s="2" t="str">
        <f>UPPER('[286]Karta matky'!$C$12)</f>
        <v>X</v>
      </c>
      <c r="F288" s="2" t="str">
        <f>UPPER('[286]Karta matky'!$D$12)</f>
        <v>X</v>
      </c>
      <c r="G288" s="2" t="str">
        <f>UPPER('[286]Karta matky'!$E$12)</f>
        <v>X</v>
      </c>
      <c r="H288" s="3" t="str">
        <f>IFERROR(VALUE('[286]Karta matky'!$C$34),"")</f>
        <v/>
      </c>
      <c r="I288" s="3" t="str">
        <f>IFERROR(AVERAGE('[286]Karta matky'!$D$34),"")</f>
        <v/>
      </c>
      <c r="J288" s="3" t="str">
        <f>IFERROR(AVERAGE('[286]Karta matky'!$E$34),"")</f>
        <v/>
      </c>
      <c r="K288" s="3" t="str">
        <f>IFERROR(AVERAGE('[286]Karta matky'!$F$34),"")</f>
        <v/>
      </c>
      <c r="L288" s="3" t="str">
        <f>IFERROR(AVERAGE('[286]Karta matky'!$G$34),"")</f>
        <v/>
      </c>
      <c r="M288" s="3" t="str">
        <f>IFERROR(VALUE('[286]Karta matky'!$H$34),"")</f>
        <v/>
      </c>
      <c r="N288" s="3" t="str">
        <f>IFERROR(AVERAGE('[286]Karta matky'!$I$34),"")</f>
        <v/>
      </c>
      <c r="O288" s="4" t="str">
        <f>IFERROR(AVERAGE('[286]Karta matky'!$J$34),"")</f>
        <v/>
      </c>
      <c r="P288" s="3" t="str">
        <f>IFERROR(AVERAGE('[286]Karta matky'!$M$34),"")</f>
        <v/>
      </c>
      <c r="Q288" s="3" t="str">
        <f>IFERROR(AVERAGE('[286]Karta matky'!$N$34),"")</f>
        <v/>
      </c>
      <c r="R288" s="3" t="str">
        <f>IFERROR(AVERAGE('[286]Karta matky'!$O$34),"")</f>
        <v/>
      </c>
      <c r="S288" s="5">
        <f t="shared" si="23"/>
        <v>0</v>
      </c>
      <c r="T288" s="6" t="str">
        <f t="shared" si="24"/>
        <v/>
      </c>
      <c r="U288" s="7" t="str">
        <f>IF(S288=0,"",IFERROR(SUM(T288)/(T405),""))</f>
        <v/>
      </c>
    </row>
    <row r="289" spans="1:21" x14ac:dyDescent="0.25">
      <c r="A289" s="22" t="s">
        <v>307</v>
      </c>
      <c r="B289" s="23">
        <f t="shared" si="22"/>
        <v>287</v>
      </c>
      <c r="C289" s="2" t="str">
        <f>T('[287]Karta matky'!$J$12)</f>
        <v>z, 01</v>
      </c>
      <c r="D289" s="1" t="str">
        <f>UPPER('[287]Karta matky'!$B$12)</f>
        <v>TES190001</v>
      </c>
      <c r="E289" s="2" t="str">
        <f>UPPER('[287]Karta matky'!$C$12)</f>
        <v>X</v>
      </c>
      <c r="F289" s="2" t="str">
        <f>UPPER('[287]Karta matky'!$D$12)</f>
        <v>X</v>
      </c>
      <c r="G289" s="2" t="str">
        <f>UPPER('[287]Karta matky'!$E$12)</f>
        <v>X</v>
      </c>
      <c r="H289" s="3" t="str">
        <f>IFERROR(VALUE('[287]Karta matky'!$C$34),"")</f>
        <v/>
      </c>
      <c r="I289" s="3" t="str">
        <f>IFERROR(AVERAGE('[287]Karta matky'!$D$34),"")</f>
        <v/>
      </c>
      <c r="J289" s="3" t="str">
        <f>IFERROR(AVERAGE('[287]Karta matky'!$E$34),"")</f>
        <v/>
      </c>
      <c r="K289" s="3" t="str">
        <f>IFERROR(AVERAGE('[287]Karta matky'!$F$34),"")</f>
        <v/>
      </c>
      <c r="L289" s="3" t="str">
        <f>IFERROR(AVERAGE('[287]Karta matky'!$G$34),"")</f>
        <v/>
      </c>
      <c r="M289" s="3" t="str">
        <f>IFERROR(VALUE('[287]Karta matky'!$H$34),"")</f>
        <v/>
      </c>
      <c r="N289" s="3" t="str">
        <f>IFERROR(AVERAGE('[287]Karta matky'!$I$34),"")</f>
        <v/>
      </c>
      <c r="O289" s="4" t="str">
        <f>IFERROR(AVERAGE('[287]Karta matky'!$J$34),"")</f>
        <v/>
      </c>
      <c r="P289" s="3" t="str">
        <f>IFERROR(AVERAGE('[287]Karta matky'!$M$34),"")</f>
        <v/>
      </c>
      <c r="Q289" s="3" t="str">
        <f>IFERROR(AVERAGE('[287]Karta matky'!$N$34),"")</f>
        <v/>
      </c>
      <c r="R289" s="3" t="str">
        <f>IFERROR(AVERAGE('[287]Karta matky'!$O$34),"")</f>
        <v/>
      </c>
      <c r="S289" s="5">
        <f t="shared" si="23"/>
        <v>0</v>
      </c>
      <c r="T289" s="6" t="str">
        <f t="shared" si="24"/>
        <v/>
      </c>
      <c r="U289" s="7" t="str">
        <f>IF(S289=0,"",IFERROR(SUM(T289)/(T405),""))</f>
        <v/>
      </c>
    </row>
    <row r="290" spans="1:21" x14ac:dyDescent="0.25">
      <c r="A290" s="22" t="s">
        <v>308</v>
      </c>
      <c r="B290" s="23">
        <f t="shared" si="22"/>
        <v>288</v>
      </c>
      <c r="C290" s="2" t="str">
        <f>T('[288]Karta matky'!$J$12)</f>
        <v>z, 01</v>
      </c>
      <c r="D290" s="1" t="str">
        <f>UPPER('[288]Karta matky'!$B$12)</f>
        <v>TES190001</v>
      </c>
      <c r="E290" s="2" t="str">
        <f>UPPER('[288]Karta matky'!$C$12)</f>
        <v>X</v>
      </c>
      <c r="F290" s="2" t="str">
        <f>UPPER('[288]Karta matky'!$D$12)</f>
        <v>X</v>
      </c>
      <c r="G290" s="2" t="str">
        <f>UPPER('[288]Karta matky'!$E$12)</f>
        <v>X</v>
      </c>
      <c r="H290" s="3" t="str">
        <f>IFERROR(VALUE('[288]Karta matky'!$C$34),"")</f>
        <v/>
      </c>
      <c r="I290" s="3" t="str">
        <f>IFERROR(AVERAGE('[288]Karta matky'!$D$34),"")</f>
        <v/>
      </c>
      <c r="J290" s="3" t="str">
        <f>IFERROR(AVERAGE('[288]Karta matky'!$E$34),"")</f>
        <v/>
      </c>
      <c r="K290" s="3" t="str">
        <f>IFERROR(AVERAGE('[288]Karta matky'!$F$34),"")</f>
        <v/>
      </c>
      <c r="L290" s="3" t="str">
        <f>IFERROR(AVERAGE('[288]Karta matky'!$G$34),"")</f>
        <v/>
      </c>
      <c r="M290" s="3" t="str">
        <f>IFERROR(VALUE('[288]Karta matky'!$H$34),"")</f>
        <v/>
      </c>
      <c r="N290" s="3" t="str">
        <f>IFERROR(AVERAGE('[288]Karta matky'!$I$34),"")</f>
        <v/>
      </c>
      <c r="O290" s="4" t="str">
        <f>IFERROR(AVERAGE('[288]Karta matky'!$J$34),"")</f>
        <v/>
      </c>
      <c r="P290" s="3" t="str">
        <f>IFERROR(AVERAGE('[288]Karta matky'!$M$34),"")</f>
        <v/>
      </c>
      <c r="Q290" s="3" t="str">
        <f>IFERROR(AVERAGE('[288]Karta matky'!$N$34),"")</f>
        <v/>
      </c>
      <c r="R290" s="3" t="str">
        <f>IFERROR(AVERAGE('[288]Karta matky'!$O$34),"")</f>
        <v/>
      </c>
      <c r="S290" s="5">
        <f t="shared" si="23"/>
        <v>0</v>
      </c>
      <c r="T290" s="6" t="str">
        <f t="shared" si="24"/>
        <v/>
      </c>
      <c r="U290" s="7" t="str">
        <f>IF(S290=0,"",IFERROR(SUM(T290)/(T405),""))</f>
        <v/>
      </c>
    </row>
    <row r="291" spans="1:21" x14ac:dyDescent="0.25">
      <c r="A291" s="22" t="s">
        <v>309</v>
      </c>
      <c r="B291" s="23">
        <f t="shared" si="22"/>
        <v>289</v>
      </c>
      <c r="C291" s="2" t="str">
        <f>T('[289]Karta matky'!$J$12)</f>
        <v>z, 01</v>
      </c>
      <c r="D291" s="1" t="str">
        <f>UPPER('[289]Karta matky'!$B$12)</f>
        <v>TES190001</v>
      </c>
      <c r="E291" s="2" t="str">
        <f>UPPER('[289]Karta matky'!$C$12)</f>
        <v>X</v>
      </c>
      <c r="F291" s="2" t="str">
        <f>UPPER('[289]Karta matky'!$D$12)</f>
        <v>X</v>
      </c>
      <c r="G291" s="2" t="str">
        <f>UPPER('[289]Karta matky'!$E$12)</f>
        <v>X</v>
      </c>
      <c r="H291" s="3" t="str">
        <f>IFERROR(VALUE('[289]Karta matky'!$C$34),"")</f>
        <v/>
      </c>
      <c r="I291" s="3" t="str">
        <f>IFERROR(AVERAGE('[289]Karta matky'!$D$34),"")</f>
        <v/>
      </c>
      <c r="J291" s="3" t="str">
        <f>IFERROR(AVERAGE('[289]Karta matky'!$E$34),"")</f>
        <v/>
      </c>
      <c r="K291" s="3" t="str">
        <f>IFERROR(AVERAGE('[289]Karta matky'!$F$34),"")</f>
        <v/>
      </c>
      <c r="L291" s="3" t="str">
        <f>IFERROR(AVERAGE('[289]Karta matky'!$G$34),"")</f>
        <v/>
      </c>
      <c r="M291" s="3" t="str">
        <f>IFERROR(VALUE('[289]Karta matky'!$H$34),"")</f>
        <v/>
      </c>
      <c r="N291" s="3" t="str">
        <f>IFERROR(AVERAGE('[289]Karta matky'!$I$34),"")</f>
        <v/>
      </c>
      <c r="O291" s="4" t="str">
        <f>IFERROR(AVERAGE('[289]Karta matky'!$J$34),"")</f>
        <v/>
      </c>
      <c r="P291" s="3" t="str">
        <f>IFERROR(AVERAGE('[289]Karta matky'!$M$34),"")</f>
        <v/>
      </c>
      <c r="Q291" s="3" t="str">
        <f>IFERROR(AVERAGE('[289]Karta matky'!$N$34),"")</f>
        <v/>
      </c>
      <c r="R291" s="3" t="str">
        <f>IFERROR(AVERAGE('[289]Karta matky'!$O$34),"")</f>
        <v/>
      </c>
      <c r="S291" s="5">
        <f t="shared" si="23"/>
        <v>0</v>
      </c>
      <c r="T291" s="6" t="str">
        <f t="shared" si="24"/>
        <v/>
      </c>
      <c r="U291" s="7" t="str">
        <f>IF(S291=0,"",IFERROR(SUM(T291)/(T405),""))</f>
        <v/>
      </c>
    </row>
    <row r="292" spans="1:21" x14ac:dyDescent="0.25">
      <c r="A292" s="22" t="s">
        <v>310</v>
      </c>
      <c r="B292" s="23">
        <f t="shared" si="22"/>
        <v>290</v>
      </c>
      <c r="C292" s="2" t="str">
        <f>T('[290]Karta matky'!$J$12)</f>
        <v>z, 01</v>
      </c>
      <c r="D292" s="1" t="str">
        <f>UPPER('[290]Karta matky'!$B$12)</f>
        <v>TES190001</v>
      </c>
      <c r="E292" s="2" t="str">
        <f>UPPER('[290]Karta matky'!$C$12)</f>
        <v>X</v>
      </c>
      <c r="F292" s="2" t="str">
        <f>UPPER('[290]Karta matky'!$D$12)</f>
        <v>X</v>
      </c>
      <c r="G292" s="2" t="str">
        <f>UPPER('[290]Karta matky'!$E$12)</f>
        <v>X</v>
      </c>
      <c r="H292" s="3" t="str">
        <f>IFERROR(VALUE('[290]Karta matky'!$C$34),"")</f>
        <v/>
      </c>
      <c r="I292" s="3" t="str">
        <f>IFERROR(AVERAGE('[290]Karta matky'!$D$34),"")</f>
        <v/>
      </c>
      <c r="J292" s="3" t="str">
        <f>IFERROR(AVERAGE('[290]Karta matky'!$E$34),"")</f>
        <v/>
      </c>
      <c r="K292" s="3" t="str">
        <f>IFERROR(AVERAGE('[290]Karta matky'!$F$34),"")</f>
        <v/>
      </c>
      <c r="L292" s="3" t="str">
        <f>IFERROR(AVERAGE('[290]Karta matky'!$G$34),"")</f>
        <v/>
      </c>
      <c r="M292" s="3" t="str">
        <f>IFERROR(VALUE('[290]Karta matky'!$H$34),"")</f>
        <v/>
      </c>
      <c r="N292" s="3" t="str">
        <f>IFERROR(AVERAGE('[290]Karta matky'!$I$34),"")</f>
        <v/>
      </c>
      <c r="O292" s="4" t="str">
        <f>IFERROR(AVERAGE('[290]Karta matky'!$J$34),"")</f>
        <v/>
      </c>
      <c r="P292" s="3" t="str">
        <f>IFERROR(AVERAGE('[290]Karta matky'!$M$34),"")</f>
        <v/>
      </c>
      <c r="Q292" s="3" t="str">
        <f>IFERROR(AVERAGE('[290]Karta matky'!$N$34),"")</f>
        <v/>
      </c>
      <c r="R292" s="3" t="str">
        <f>IFERROR(AVERAGE('[290]Karta matky'!$O$34),"")</f>
        <v/>
      </c>
      <c r="S292" s="5">
        <f t="shared" si="23"/>
        <v>0</v>
      </c>
      <c r="T292" s="6" t="str">
        <f t="shared" si="24"/>
        <v/>
      </c>
      <c r="U292" s="7" t="str">
        <f>IF(S292=0,"",IFERROR(SUM(T292)/(T405),""))</f>
        <v/>
      </c>
    </row>
    <row r="293" spans="1:21" x14ac:dyDescent="0.25">
      <c r="A293" s="22" t="s">
        <v>311</v>
      </c>
      <c r="B293" s="23">
        <f t="shared" si="22"/>
        <v>291</v>
      </c>
      <c r="C293" s="2" t="str">
        <f>T('[291]Karta matky'!$J$12)</f>
        <v>z, 01</v>
      </c>
      <c r="D293" s="1" t="str">
        <f>UPPER('[291]Karta matky'!$B$12)</f>
        <v>TES190001</v>
      </c>
      <c r="E293" s="2" t="str">
        <f>UPPER('[291]Karta matky'!$C$12)</f>
        <v>X</v>
      </c>
      <c r="F293" s="2" t="str">
        <f>UPPER('[291]Karta matky'!$D$12)</f>
        <v>X</v>
      </c>
      <c r="G293" s="2" t="str">
        <f>UPPER('[291]Karta matky'!$E$12)</f>
        <v>X</v>
      </c>
      <c r="H293" s="3" t="str">
        <f>IFERROR(VALUE('[291]Karta matky'!$C$34),"")</f>
        <v/>
      </c>
      <c r="I293" s="3" t="str">
        <f>IFERROR(AVERAGE('[291]Karta matky'!$D$34),"")</f>
        <v/>
      </c>
      <c r="J293" s="3" t="str">
        <f>IFERROR(AVERAGE('[281]Karta matky'!$E$34),"")</f>
        <v/>
      </c>
      <c r="K293" s="3" t="str">
        <f>IFERROR(AVERAGE('[291]Karta matky'!$F$34),"")</f>
        <v/>
      </c>
      <c r="L293" s="3" t="str">
        <f>IFERROR(AVERAGE('[291]Karta matky'!$G$34),"")</f>
        <v/>
      </c>
      <c r="M293" s="3" t="str">
        <f>IFERROR(VALUE('[291]Karta matky'!$H$34),"")</f>
        <v/>
      </c>
      <c r="N293" s="3" t="str">
        <f>IFERROR(AVERAGE('[291]Karta matky'!$I$34),"")</f>
        <v/>
      </c>
      <c r="O293" s="4" t="str">
        <f>IFERROR(AVERAGE('[291]Karta matky'!$J$34),"")</f>
        <v/>
      </c>
      <c r="P293" s="3" t="str">
        <f>IFERROR(AVERAGE('[291]Karta matky'!$M$34),"")</f>
        <v/>
      </c>
      <c r="Q293" s="3" t="str">
        <f>IFERROR(AVERAGE('[291]Karta matky'!$N$34),"")</f>
        <v/>
      </c>
      <c r="R293" s="3" t="str">
        <f>IFERROR(AVERAGE('[291]Karta matky'!$O$34),"")</f>
        <v/>
      </c>
      <c r="S293" s="5">
        <f t="shared" si="23"/>
        <v>0</v>
      </c>
      <c r="T293" s="6" t="str">
        <f t="shared" si="24"/>
        <v/>
      </c>
      <c r="U293" s="7" t="str">
        <f>IF(S293=0,"",IFERROR(SUM(T293)/(T405),""))</f>
        <v/>
      </c>
    </row>
    <row r="294" spans="1:21" x14ac:dyDescent="0.25">
      <c r="A294" s="22" t="s">
        <v>312</v>
      </c>
      <c r="B294" s="23">
        <f t="shared" si="22"/>
        <v>292</v>
      </c>
      <c r="C294" s="2" t="str">
        <f>T('[292]Karta matky'!$J$12)</f>
        <v>z, 01</v>
      </c>
      <c r="D294" s="1" t="str">
        <f>UPPER('[292]Karta matky'!$B$12)</f>
        <v>TES190001</v>
      </c>
      <c r="E294" s="2" t="str">
        <f>UPPER('[292]Karta matky'!$C$12)</f>
        <v>X</v>
      </c>
      <c r="F294" s="2" t="str">
        <f>UPPER('[292]Karta matky'!$D$12)</f>
        <v>X</v>
      </c>
      <c r="G294" s="2" t="str">
        <f>UPPER('[292]Karta matky'!$E$12)</f>
        <v>X</v>
      </c>
      <c r="H294" s="3" t="str">
        <f>IFERROR(VALUE('[292]Karta matky'!$C$34),"")</f>
        <v/>
      </c>
      <c r="I294" s="3" t="str">
        <f>IFERROR(AVERAGE('[292]Karta matky'!$D$34),"")</f>
        <v/>
      </c>
      <c r="J294" s="3" t="str">
        <f>IFERROR(AVERAGE('[292]Karta matky'!$E$34),"")</f>
        <v/>
      </c>
      <c r="K294" s="3" t="str">
        <f>IFERROR(AVERAGE('[292]Karta matky'!$F$34),"")</f>
        <v/>
      </c>
      <c r="L294" s="3" t="str">
        <f>IFERROR(AVERAGE('[292]Karta matky'!$G$34),"")</f>
        <v/>
      </c>
      <c r="M294" s="3" t="str">
        <f>IFERROR(VALUE('[292]Karta matky'!$H$34),"")</f>
        <v/>
      </c>
      <c r="N294" s="3" t="str">
        <f>IFERROR(AVERAGE('[292]Karta matky'!$I$34),"")</f>
        <v/>
      </c>
      <c r="O294" s="4" t="str">
        <f>IFERROR(AVERAGE('[292]Karta matky'!$J$34),"")</f>
        <v/>
      </c>
      <c r="P294" s="3" t="str">
        <f>IFERROR(AVERAGE('[292]Karta matky'!$M$34),"")</f>
        <v/>
      </c>
      <c r="Q294" s="3" t="str">
        <f>IFERROR(AVERAGE('[292]Karta matky'!$N$34),"")</f>
        <v/>
      </c>
      <c r="R294" s="3" t="str">
        <f>IFERROR(AVERAGE('[292]Karta matky'!$O$34),"")</f>
        <v/>
      </c>
      <c r="S294" s="5">
        <f t="shared" si="23"/>
        <v>0</v>
      </c>
      <c r="T294" s="6" t="str">
        <f t="shared" si="24"/>
        <v/>
      </c>
      <c r="U294" s="7" t="str">
        <f>IF(S294=0,"",IFERROR(SUM(T294)/(T405),""))</f>
        <v/>
      </c>
    </row>
    <row r="295" spans="1:21" x14ac:dyDescent="0.25">
      <c r="A295" s="22" t="s">
        <v>313</v>
      </c>
      <c r="B295" s="23">
        <f t="shared" si="22"/>
        <v>293</v>
      </c>
      <c r="C295" s="2" t="str">
        <f>T('[293]Karta matky'!$J$12)</f>
        <v>z, 01</v>
      </c>
      <c r="D295" s="1" t="str">
        <f>UPPER('[293]Karta matky'!$B$12)</f>
        <v>TES190001</v>
      </c>
      <c r="E295" s="2" t="str">
        <f>UPPER('[293]Karta matky'!$C$12)</f>
        <v>X</v>
      </c>
      <c r="F295" s="2" t="str">
        <f>UPPER('[293]Karta matky'!$D$12)</f>
        <v>X</v>
      </c>
      <c r="G295" s="2" t="str">
        <f>UPPER('[293]Karta matky'!$E$12)</f>
        <v>X</v>
      </c>
      <c r="H295" s="3" t="str">
        <f>IFERROR(VALUE('[293]Karta matky'!$C$34),"")</f>
        <v/>
      </c>
      <c r="I295" s="3" t="str">
        <f>IFERROR(AVERAGE('[293]Karta matky'!$D$34),"")</f>
        <v/>
      </c>
      <c r="J295" s="3" t="str">
        <f>IFERROR(AVERAGE('[293]Karta matky'!$E$34),"")</f>
        <v/>
      </c>
      <c r="K295" s="3" t="str">
        <f>IFERROR(AVERAGE('[293]Karta matky'!$F$34),"")</f>
        <v/>
      </c>
      <c r="L295" s="3" t="str">
        <f>IFERROR(AVERAGE('[293]Karta matky'!$G$34),"")</f>
        <v/>
      </c>
      <c r="M295" s="3" t="str">
        <f>IFERROR(VALUE('[293]Karta matky'!$H$34),"")</f>
        <v/>
      </c>
      <c r="N295" s="3" t="str">
        <f>IFERROR(AVERAGE('[293]Karta matky'!$I$34),"")</f>
        <v/>
      </c>
      <c r="O295" s="4" t="str">
        <f>IFERROR(AVERAGE('[293]Karta matky'!$J$34),"")</f>
        <v/>
      </c>
      <c r="P295" s="3" t="str">
        <f>IFERROR(AVERAGE('[293]Karta matky'!$M$34),"")</f>
        <v/>
      </c>
      <c r="Q295" s="3" t="str">
        <f>IFERROR(AVERAGE('[293]Karta matky'!$N$34),"")</f>
        <v/>
      </c>
      <c r="R295" s="3" t="str">
        <f>IFERROR(AVERAGE('[293]Karta matky'!$O$34),"")</f>
        <v/>
      </c>
      <c r="S295" s="5">
        <f t="shared" si="23"/>
        <v>0</v>
      </c>
      <c r="T295" s="6" t="str">
        <f t="shared" si="24"/>
        <v/>
      </c>
      <c r="U295" s="7" t="str">
        <f>IF(S295=0,"",IFERROR(SUM(T295)/(T405),""))</f>
        <v/>
      </c>
    </row>
    <row r="296" spans="1:21" x14ac:dyDescent="0.25">
      <c r="A296" s="22" t="s">
        <v>314</v>
      </c>
      <c r="B296" s="23">
        <f t="shared" si="22"/>
        <v>294</v>
      </c>
      <c r="C296" s="2" t="str">
        <f>T('[294]Karta matky'!$J$12)</f>
        <v>z, 01</v>
      </c>
      <c r="D296" s="1" t="str">
        <f>UPPER('[294]Karta matky'!$B$12)</f>
        <v>TES190001</v>
      </c>
      <c r="E296" s="2" t="str">
        <f>UPPER('[294]Karta matky'!$C$12)</f>
        <v>X</v>
      </c>
      <c r="F296" s="2" t="str">
        <f>UPPER('[294]Karta matky'!$D$12)</f>
        <v>X</v>
      </c>
      <c r="G296" s="2" t="str">
        <f>UPPER('[294]Karta matky'!$E$12)</f>
        <v>X</v>
      </c>
      <c r="H296" s="3" t="str">
        <f>IFERROR(VALUE('[294]Karta matky'!$C$34),"")</f>
        <v/>
      </c>
      <c r="I296" s="3" t="str">
        <f>IFERROR(AVERAGE('[294]Karta matky'!$D$34),"")</f>
        <v/>
      </c>
      <c r="J296" s="3" t="str">
        <f>IFERROR(AVERAGE('[294]Karta matky'!$E$34),"")</f>
        <v/>
      </c>
      <c r="K296" s="3" t="str">
        <f>IFERROR(AVERAGE('[294]Karta matky'!$F$34),"")</f>
        <v/>
      </c>
      <c r="L296" s="3" t="str">
        <f>IFERROR(AVERAGE('[294]Karta matky'!$G$34),"")</f>
        <v/>
      </c>
      <c r="M296" s="3" t="str">
        <f>IFERROR(VALUE('[294]Karta matky'!$H$34),"")</f>
        <v/>
      </c>
      <c r="N296" s="3" t="str">
        <f>IFERROR(AVERAGE('[294]Karta matky'!$I$34),"")</f>
        <v/>
      </c>
      <c r="O296" s="4" t="str">
        <f>IFERROR(AVERAGE('[294]Karta matky'!$J$34),"")</f>
        <v/>
      </c>
      <c r="P296" s="3" t="str">
        <f>IFERROR(AVERAGE('[294]Karta matky'!$M$34),"")</f>
        <v/>
      </c>
      <c r="Q296" s="3" t="str">
        <f>IFERROR(AVERAGE('[294]Karta matky'!$N$34),"")</f>
        <v/>
      </c>
      <c r="R296" s="3" t="str">
        <f>IFERROR(AVERAGE('[294]Karta matky'!$O$34),"")</f>
        <v/>
      </c>
      <c r="S296" s="5">
        <f t="shared" si="23"/>
        <v>0</v>
      </c>
      <c r="T296" s="6" t="str">
        <f t="shared" si="24"/>
        <v/>
      </c>
      <c r="U296" s="7" t="str">
        <f>IF(S296=0,"",IFERROR(SUM(T296)/(T405),""))</f>
        <v/>
      </c>
    </row>
    <row r="297" spans="1:21" x14ac:dyDescent="0.25">
      <c r="A297" s="22" t="s">
        <v>315</v>
      </c>
      <c r="B297" s="23">
        <f t="shared" ref="B297:B360" si="25">SUM(B296)+1</f>
        <v>295</v>
      </c>
      <c r="C297" s="2" t="str">
        <f>T('[295]Karta matky'!$J$12)</f>
        <v>z, 01</v>
      </c>
      <c r="D297" s="1" t="str">
        <f>UPPER('[295]Karta matky'!$B$12)</f>
        <v>TES190001</v>
      </c>
      <c r="E297" s="2" t="str">
        <f>UPPER('[295]Karta matky'!$C$12)</f>
        <v>X</v>
      </c>
      <c r="F297" s="2" t="str">
        <f>UPPER('[295]Karta matky'!$D$12)</f>
        <v>X</v>
      </c>
      <c r="G297" s="2" t="str">
        <f>UPPER('[295]Karta matky'!$E$12)</f>
        <v>X</v>
      </c>
      <c r="H297" s="3" t="str">
        <f>IFERROR(VALUE('[295]Karta matky'!$C$34),"")</f>
        <v/>
      </c>
      <c r="I297" s="3" t="str">
        <f>IFERROR(AVERAGE('[295]Karta matky'!$D$34),"")</f>
        <v/>
      </c>
      <c r="J297" s="3" t="str">
        <f>IFERROR(AVERAGE('[295]Karta matky'!$E$34),"")</f>
        <v/>
      </c>
      <c r="K297" s="3" t="str">
        <f>IFERROR(AVERAGE('[295]Karta matky'!$F$34),"")</f>
        <v/>
      </c>
      <c r="L297" s="3" t="str">
        <f>IFERROR(AVERAGE('[295]Karta matky'!$G$34),"")</f>
        <v/>
      </c>
      <c r="M297" s="3" t="str">
        <f>IFERROR(VALUE('[295]Karta matky'!$H$34),"")</f>
        <v/>
      </c>
      <c r="N297" s="3" t="str">
        <f>IFERROR(AVERAGE('[295]Karta matky'!$I$34),"")</f>
        <v/>
      </c>
      <c r="O297" s="4" t="str">
        <f>IFERROR(AVERAGE('[295]Karta matky'!$J$34),"")</f>
        <v/>
      </c>
      <c r="P297" s="3" t="str">
        <f>IFERROR(AVERAGE('[295]Karta matky'!$M$34),"")</f>
        <v/>
      </c>
      <c r="Q297" s="3" t="str">
        <f>IFERROR(AVERAGE('[295]Karta matky'!$N$34),"")</f>
        <v/>
      </c>
      <c r="R297" s="3" t="str">
        <f>IFERROR(AVERAGE('[295]Karta matky'!$O$34),"")</f>
        <v/>
      </c>
      <c r="S297" s="5">
        <f t="shared" si="23"/>
        <v>0</v>
      </c>
      <c r="T297" s="6" t="str">
        <f t="shared" si="24"/>
        <v/>
      </c>
      <c r="U297" s="7" t="str">
        <f>IF(S297=0,"",IFERROR(SUM(T297)/(T405),""))</f>
        <v/>
      </c>
    </row>
    <row r="298" spans="1:21" x14ac:dyDescent="0.25">
      <c r="A298" s="22" t="s">
        <v>316</v>
      </c>
      <c r="B298" s="23">
        <f t="shared" si="25"/>
        <v>296</v>
      </c>
      <c r="C298" s="2" t="str">
        <f>T('[296]Karta matky'!$J$12)</f>
        <v>z, 01</v>
      </c>
      <c r="D298" s="1" t="str">
        <f>UPPER('[296]Karta matky'!$B$12)</f>
        <v>TES190001</v>
      </c>
      <c r="E298" s="2" t="str">
        <f>UPPER('[296]Karta matky'!$C$12)</f>
        <v>X</v>
      </c>
      <c r="F298" s="2" t="str">
        <f>UPPER('[296]Karta matky'!$D$12)</f>
        <v>X</v>
      </c>
      <c r="G298" s="2" t="str">
        <f>UPPER('[296]Karta matky'!$E$12)</f>
        <v>X</v>
      </c>
      <c r="H298" s="3" t="str">
        <f>IFERROR(VALUE('[296]Karta matky'!$C$34),"")</f>
        <v/>
      </c>
      <c r="I298" s="3" t="str">
        <f>IFERROR(AVERAGE('[296]Karta matky'!$D$34),"")</f>
        <v/>
      </c>
      <c r="J298" s="3" t="str">
        <f>IFERROR(AVERAGE('[296]Karta matky'!$E$34),"")</f>
        <v/>
      </c>
      <c r="K298" s="3" t="str">
        <f>IFERROR(AVERAGE('[296]Karta matky'!$F$34),"")</f>
        <v/>
      </c>
      <c r="L298" s="3" t="str">
        <f>IFERROR(AVERAGE('[296]Karta matky'!$G$34),"")</f>
        <v/>
      </c>
      <c r="M298" s="3" t="str">
        <f>IFERROR(VALUE('[296]Karta matky'!$H$34),"")</f>
        <v/>
      </c>
      <c r="N298" s="3" t="str">
        <f>IFERROR(AVERAGE('[296]Karta matky'!$I$34),"")</f>
        <v/>
      </c>
      <c r="O298" s="4" t="str">
        <f>IFERROR(AVERAGE('[296]Karta matky'!$J$34),"")</f>
        <v/>
      </c>
      <c r="P298" s="3" t="str">
        <f>IFERROR(AVERAGE('[296]Karta matky'!$M$34),"")</f>
        <v/>
      </c>
      <c r="Q298" s="3" t="str">
        <f>IFERROR(AVERAGE('[296]Karta matky'!$N$34),"")</f>
        <v/>
      </c>
      <c r="R298" s="3" t="str">
        <f>IFERROR(AVERAGE('[296]Karta matky'!$O$34),"")</f>
        <v/>
      </c>
      <c r="S298" s="5">
        <f t="shared" si="23"/>
        <v>0</v>
      </c>
      <c r="T298" s="6" t="str">
        <f t="shared" si="24"/>
        <v/>
      </c>
      <c r="U298" s="7" t="str">
        <f>IF(S298=0,"",IFERROR(SUM(T298)/(T405),""))</f>
        <v/>
      </c>
    </row>
    <row r="299" spans="1:21" x14ac:dyDescent="0.25">
      <c r="A299" s="22" t="s">
        <v>317</v>
      </c>
      <c r="B299" s="23">
        <f t="shared" si="25"/>
        <v>297</v>
      </c>
      <c r="C299" s="2" t="str">
        <f>T('[297]Karta matky'!$J$12)</f>
        <v>z, 01</v>
      </c>
      <c r="D299" s="1" t="str">
        <f>UPPER('[297]Karta matky'!$B$12)</f>
        <v>TES190001</v>
      </c>
      <c r="E299" s="2" t="str">
        <f>UPPER('[297]Karta matky'!$C$12)</f>
        <v>X</v>
      </c>
      <c r="F299" s="2" t="str">
        <f>UPPER('[297]Karta matky'!$D$12)</f>
        <v>X</v>
      </c>
      <c r="G299" s="2" t="str">
        <f>UPPER('[297]Karta matky'!$E$12)</f>
        <v>X</v>
      </c>
      <c r="H299" s="3" t="str">
        <f>IFERROR(VALUE('[297]Karta matky'!$C$34),"")</f>
        <v/>
      </c>
      <c r="I299" s="3" t="str">
        <f>IFERROR(AVERAGE('[297]Karta matky'!$D$34),"")</f>
        <v/>
      </c>
      <c r="J299" s="3" t="str">
        <f>IFERROR(AVERAGE('[297]Karta matky'!$E$34),"")</f>
        <v/>
      </c>
      <c r="K299" s="3" t="str">
        <f>IFERROR(AVERAGE('[297]Karta matky'!$F$34),"")</f>
        <v/>
      </c>
      <c r="L299" s="3" t="str">
        <f>IFERROR(AVERAGE('[297]Karta matky'!$G$34),"")</f>
        <v/>
      </c>
      <c r="M299" s="3" t="str">
        <f>IFERROR(VALUE('[297]Karta matky'!$H$34),"")</f>
        <v/>
      </c>
      <c r="N299" s="3" t="str">
        <f>IFERROR(AVERAGE('[297]Karta matky'!$I$34),"")</f>
        <v/>
      </c>
      <c r="O299" s="4" t="str">
        <f>IFERROR(AVERAGE('[297]Karta matky'!$J$34),"")</f>
        <v/>
      </c>
      <c r="P299" s="3" t="str">
        <f>IFERROR(AVERAGE('[297]Karta matky'!$M$34),"")</f>
        <v/>
      </c>
      <c r="Q299" s="3" t="str">
        <f>IFERROR(AVERAGE('[297]Karta matky'!$N$34),"")</f>
        <v/>
      </c>
      <c r="R299" s="3" t="str">
        <f>IFERROR(AVERAGE('[297]Karta matky'!$O$34),"")</f>
        <v/>
      </c>
      <c r="S299" s="5">
        <f t="shared" si="23"/>
        <v>0</v>
      </c>
      <c r="T299" s="6" t="str">
        <f t="shared" si="24"/>
        <v/>
      </c>
      <c r="U299" s="7" t="str">
        <f>IF(S299=0,"",IFERROR(SUM(T299)/(T405),""))</f>
        <v/>
      </c>
    </row>
    <row r="300" spans="1:21" x14ac:dyDescent="0.25">
      <c r="A300" s="22" t="s">
        <v>318</v>
      </c>
      <c r="B300" s="23">
        <f t="shared" si="25"/>
        <v>298</v>
      </c>
      <c r="C300" s="2" t="str">
        <f>T('[298]Karta matky'!$J$12)</f>
        <v>z, 01</v>
      </c>
      <c r="D300" s="1" t="str">
        <f>UPPER('[298]Karta matky'!$B$12)</f>
        <v>TES190001</v>
      </c>
      <c r="E300" s="2" t="str">
        <f>UPPER('[298]Karta matky'!$C$12)</f>
        <v>X</v>
      </c>
      <c r="F300" s="2" t="str">
        <f>UPPER('[298]Karta matky'!$D$12)</f>
        <v>X</v>
      </c>
      <c r="G300" s="2" t="str">
        <f>UPPER('[298]Karta matky'!$E$12)</f>
        <v>X</v>
      </c>
      <c r="H300" s="3" t="str">
        <f>IFERROR(VALUE('[298]Karta matky'!$C$34),"")</f>
        <v/>
      </c>
      <c r="I300" s="3" t="str">
        <f>IFERROR(AVERAGE('[298]Karta matky'!$D$34),"")</f>
        <v/>
      </c>
      <c r="J300" s="3" t="str">
        <f>IFERROR(AVERAGE('[298]Karta matky'!$E$34),"")</f>
        <v/>
      </c>
      <c r="K300" s="3" t="str">
        <f>IFERROR(AVERAGE('[298]Karta matky'!$F$34),"")</f>
        <v/>
      </c>
      <c r="L300" s="3" t="str">
        <f>IFERROR(AVERAGE('[298]Karta matky'!$G$34),"")</f>
        <v/>
      </c>
      <c r="M300" s="3" t="str">
        <f>IFERROR(VALUE('[298]Karta matky'!$H$34),"")</f>
        <v/>
      </c>
      <c r="N300" s="3" t="str">
        <f>IFERROR(AVERAGE('[298]Karta matky'!$I$34),"")</f>
        <v/>
      </c>
      <c r="O300" s="4" t="str">
        <f>IFERROR(AVERAGE('[298]Karta matky'!$J$34),"")</f>
        <v/>
      </c>
      <c r="P300" s="3" t="str">
        <f>IFERROR(AVERAGE('[298]Karta matky'!$M$34),"")</f>
        <v/>
      </c>
      <c r="Q300" s="3" t="str">
        <f>IFERROR(AVERAGE('[298]Karta matky'!$N$34),"")</f>
        <v/>
      </c>
      <c r="R300" s="3" t="str">
        <f>IFERROR(AVERAGE('[298]Karta matky'!$O$34),"")</f>
        <v/>
      </c>
      <c r="S300" s="5">
        <f t="shared" si="23"/>
        <v>0</v>
      </c>
      <c r="T300" s="6" t="str">
        <f t="shared" si="24"/>
        <v/>
      </c>
      <c r="U300" s="7" t="str">
        <f>IF(S300=0,"",IFERROR(SUM(T300)/(T405),""))</f>
        <v/>
      </c>
    </row>
    <row r="301" spans="1:21" x14ac:dyDescent="0.25">
      <c r="A301" s="22" t="s">
        <v>319</v>
      </c>
      <c r="B301" s="23">
        <f t="shared" si="25"/>
        <v>299</v>
      </c>
      <c r="C301" s="2" t="str">
        <f>T('[299]Karta matky'!$J$12)</f>
        <v>z, 01</v>
      </c>
      <c r="D301" s="1" t="str">
        <f>UPPER('[299]Karta matky'!$B$12)</f>
        <v>TES190001</v>
      </c>
      <c r="E301" s="2" t="str">
        <f>UPPER('[299]Karta matky'!$C$12)</f>
        <v>X</v>
      </c>
      <c r="F301" s="2" t="str">
        <f>UPPER('[299]Karta matky'!$D$12)</f>
        <v>X</v>
      </c>
      <c r="G301" s="2" t="str">
        <f>UPPER('[299]Karta matky'!$E$12)</f>
        <v>X</v>
      </c>
      <c r="H301" s="3" t="str">
        <f>IFERROR(VALUE('[299]Karta matky'!$C$34),"")</f>
        <v/>
      </c>
      <c r="I301" s="3" t="str">
        <f>IFERROR(AVERAGE('[299]Karta matky'!$D$34),"")</f>
        <v/>
      </c>
      <c r="J301" s="3" t="str">
        <f>IFERROR(AVERAGE('[299]Karta matky'!$E$34),"")</f>
        <v/>
      </c>
      <c r="K301" s="3" t="str">
        <f>IFERROR(AVERAGE('[299]Karta matky'!$F$34),"")</f>
        <v/>
      </c>
      <c r="L301" s="3" t="str">
        <f>IFERROR(AVERAGE('[299]Karta matky'!$G$34),"")</f>
        <v/>
      </c>
      <c r="M301" s="3" t="str">
        <f>IFERROR(VALUE('[299]Karta matky'!$H$34),"")</f>
        <v/>
      </c>
      <c r="N301" s="3" t="str">
        <f>IFERROR(AVERAGE('[299]Karta matky'!$I$34),"")</f>
        <v/>
      </c>
      <c r="O301" s="4" t="str">
        <f>IFERROR(AVERAGE('[299]Karta matky'!$J$34),"")</f>
        <v/>
      </c>
      <c r="P301" s="3" t="str">
        <f>IFERROR(AVERAGE('[299]Karta matky'!$M$34),"")</f>
        <v/>
      </c>
      <c r="Q301" s="3" t="str">
        <f>IFERROR(AVERAGE('[299]Karta matky'!$N$34),"")</f>
        <v/>
      </c>
      <c r="R301" s="3" t="str">
        <f>IFERROR(AVERAGE('[299]Karta matky'!$O$34),"")</f>
        <v/>
      </c>
      <c r="S301" s="5">
        <f t="shared" si="23"/>
        <v>0</v>
      </c>
      <c r="T301" s="6" t="str">
        <f t="shared" si="24"/>
        <v/>
      </c>
      <c r="U301" s="7" t="str">
        <f>IF(S301=0,"",IFERROR(SUM(T301)/(T405),""))</f>
        <v/>
      </c>
    </row>
    <row r="302" spans="1:21" x14ac:dyDescent="0.25">
      <c r="A302" s="22" t="s">
        <v>320</v>
      </c>
      <c r="B302" s="23">
        <f t="shared" si="25"/>
        <v>300</v>
      </c>
      <c r="C302" s="2" t="str">
        <f>T('[300]Karta matky'!$J$12)</f>
        <v>z, 01</v>
      </c>
      <c r="D302" s="1" t="str">
        <f>UPPER('[300]Karta matky'!$B$12)</f>
        <v>TES190001</v>
      </c>
      <c r="E302" s="2" t="str">
        <f>UPPER('[300]Karta matky'!$C$12)</f>
        <v>X</v>
      </c>
      <c r="F302" s="2" t="str">
        <f>UPPER('[300]Karta matky'!$D$12)</f>
        <v>X</v>
      </c>
      <c r="G302" s="2" t="str">
        <f>UPPER('[300]Karta matky'!$E$12)</f>
        <v>X</v>
      </c>
      <c r="H302" s="3" t="str">
        <f>IFERROR(VALUE('[300]Karta matky'!$C$34),"")</f>
        <v/>
      </c>
      <c r="I302" s="3" t="str">
        <f>IFERROR(AVERAGE('[300]Karta matky'!$D$34),"")</f>
        <v/>
      </c>
      <c r="J302" s="3" t="str">
        <f>IFERROR(AVERAGE('[300]Karta matky'!$E$34),"")</f>
        <v/>
      </c>
      <c r="K302" s="3" t="str">
        <f>IFERROR(AVERAGE('[300]Karta matky'!$F$34),"")</f>
        <v/>
      </c>
      <c r="L302" s="3" t="str">
        <f>IFERROR(AVERAGE('[300]Karta matky'!$G$34),"")</f>
        <v/>
      </c>
      <c r="M302" s="3" t="str">
        <f>IFERROR(VALUE('[300]Karta matky'!$H$34),"")</f>
        <v/>
      </c>
      <c r="N302" s="3" t="str">
        <f>IFERROR(AVERAGE('[300]Karta matky'!$I$34),"")</f>
        <v/>
      </c>
      <c r="O302" s="4" t="str">
        <f>IFERROR(AVERAGE('[300]Karta matky'!$J$34),"")</f>
        <v/>
      </c>
      <c r="P302" s="3" t="str">
        <f>IFERROR(AVERAGE('[300]Karta matky'!$M$34),"")</f>
        <v/>
      </c>
      <c r="Q302" s="3" t="str">
        <f>IFERROR(AVERAGE('[300]Karta matky'!$N$34),"")</f>
        <v/>
      </c>
      <c r="R302" s="3" t="str">
        <f>IFERROR(AVERAGE('[300]Karta matky'!$O$34),"")</f>
        <v/>
      </c>
      <c r="S302" s="5">
        <f t="shared" si="23"/>
        <v>0</v>
      </c>
      <c r="T302" s="6" t="str">
        <f t="shared" si="24"/>
        <v/>
      </c>
      <c r="U302" s="7" t="str">
        <f>IF(S302=0,"",IFERROR(SUM(T302)/(T405),""))</f>
        <v/>
      </c>
    </row>
    <row r="303" spans="1:21" x14ac:dyDescent="0.25">
      <c r="A303" s="22" t="s">
        <v>321</v>
      </c>
      <c r="B303" s="23">
        <f t="shared" si="25"/>
        <v>301</v>
      </c>
      <c r="C303" s="2" t="str">
        <f>T('[301]Karta matky'!$J$12)</f>
        <v>z, 01</v>
      </c>
      <c r="D303" s="1" t="str">
        <f>UPPER('[301]Karta matky'!$B$12)</f>
        <v>TES190001</v>
      </c>
      <c r="E303" s="2" t="str">
        <f>UPPER('[301]Karta matky'!$C$12)</f>
        <v>X</v>
      </c>
      <c r="F303" s="2" t="str">
        <f>UPPER('[301]Karta matky'!$D$12)</f>
        <v>X</v>
      </c>
      <c r="G303" s="2" t="str">
        <f>UPPER('[301]Karta matky'!$E$12)</f>
        <v>X</v>
      </c>
      <c r="H303" s="3" t="str">
        <f>IFERROR(VALUE('[301]Karta matky'!$C$34),"")</f>
        <v/>
      </c>
      <c r="I303" s="3" t="str">
        <f>IFERROR(AVERAGE('[301]Karta matky'!$D$34),"")</f>
        <v/>
      </c>
      <c r="J303" s="3" t="str">
        <f>IFERROR(AVERAGE('[301]Karta matky'!$E$34),"")</f>
        <v/>
      </c>
      <c r="K303" s="3" t="str">
        <f>IFERROR(AVERAGE('[301]Karta matky'!$F$34),"")</f>
        <v/>
      </c>
      <c r="L303" s="3" t="str">
        <f>IFERROR(AVERAGE('[301]Karta matky'!$G$34),"")</f>
        <v/>
      </c>
      <c r="M303" s="3" t="str">
        <f>IFERROR(VALUE('[301]Karta matky'!$H$34),"")</f>
        <v/>
      </c>
      <c r="N303" s="3" t="str">
        <f>IFERROR(AVERAGE('[301]Karta matky'!$I$34),"")</f>
        <v/>
      </c>
      <c r="O303" s="4" t="str">
        <f>IFERROR(AVERAGE('[301]Karta matky'!$J$34),"")</f>
        <v/>
      </c>
      <c r="P303" s="3" t="str">
        <f>IFERROR(AVERAGE('[301]Karta matky'!$M$34),"")</f>
        <v/>
      </c>
      <c r="Q303" s="3" t="str">
        <f>IFERROR(AVERAGE('[301]Karta matky'!$N$34),"")</f>
        <v/>
      </c>
      <c r="R303" s="3" t="str">
        <f>IFERROR(AVERAGE('[301]Karta matky'!$O$34),"")</f>
        <v/>
      </c>
      <c r="S303" s="5">
        <f t="shared" si="23"/>
        <v>0</v>
      </c>
      <c r="T303" s="6" t="str">
        <f t="shared" si="24"/>
        <v/>
      </c>
      <c r="U303" s="7" t="str">
        <f>IF(S303=0,"",IFERROR(SUM(T303)/(T405),""))</f>
        <v/>
      </c>
    </row>
    <row r="304" spans="1:21" x14ac:dyDescent="0.25">
      <c r="A304" s="22" t="s">
        <v>322</v>
      </c>
      <c r="B304" s="23">
        <f t="shared" si="25"/>
        <v>302</v>
      </c>
      <c r="C304" s="2" t="str">
        <f>T('[302]Karta matky'!$J$12)</f>
        <v>z, 01</v>
      </c>
      <c r="D304" s="1" t="str">
        <f>UPPER('[302]Karta matky'!$B$12)</f>
        <v>TES190001</v>
      </c>
      <c r="E304" s="2" t="str">
        <f>UPPER('[302]Karta matky'!$C$12)</f>
        <v>X</v>
      </c>
      <c r="F304" s="2" t="str">
        <f>UPPER('[302]Karta matky'!$D$12)</f>
        <v>X</v>
      </c>
      <c r="G304" s="2" t="str">
        <f>UPPER('[302]Karta matky'!$E$12)</f>
        <v>X</v>
      </c>
      <c r="H304" s="3" t="str">
        <f>IFERROR(VALUE('[302]Karta matky'!$C$34),"")</f>
        <v/>
      </c>
      <c r="I304" s="3" t="str">
        <f>IFERROR(AVERAGE('[302]Karta matky'!$D$34),"")</f>
        <v/>
      </c>
      <c r="J304" s="3" t="str">
        <f>IFERROR(AVERAGE('[302]Karta matky'!$E$34),"")</f>
        <v/>
      </c>
      <c r="K304" s="3" t="str">
        <f>IFERROR(AVERAGE('[302]Karta matky'!$F$34),"")</f>
        <v/>
      </c>
      <c r="L304" s="3" t="str">
        <f>IFERROR(AVERAGE('[302]Karta matky'!$G$34),"")</f>
        <v/>
      </c>
      <c r="M304" s="3" t="str">
        <f>IFERROR(VALUE('[302]Karta matky'!$H$34),"")</f>
        <v/>
      </c>
      <c r="N304" s="3" t="str">
        <f>IFERROR(AVERAGE('[302]Karta matky'!$I$34),"")</f>
        <v/>
      </c>
      <c r="O304" s="4" t="str">
        <f>IFERROR(AVERAGE('[302]Karta matky'!$J$34),"")</f>
        <v/>
      </c>
      <c r="P304" s="3" t="str">
        <f>IFERROR(AVERAGE('[302]Karta matky'!$M$34),"")</f>
        <v/>
      </c>
      <c r="Q304" s="3" t="str">
        <f>IFERROR(AVERAGE('[302]Karta matky'!$N$34),"")</f>
        <v/>
      </c>
      <c r="R304" s="3" t="str">
        <f>IFERROR(AVERAGE('[302]Karta matky'!$O$34),"")</f>
        <v/>
      </c>
      <c r="S304" s="5">
        <f t="shared" si="23"/>
        <v>0</v>
      </c>
      <c r="T304" s="6" t="str">
        <f t="shared" si="24"/>
        <v/>
      </c>
      <c r="U304" s="7" t="str">
        <f>IF(S304=0,"",IFERROR(SUM(T304)/(T405),""))</f>
        <v/>
      </c>
    </row>
    <row r="305" spans="1:21" x14ac:dyDescent="0.25">
      <c r="A305" s="22" t="s">
        <v>323</v>
      </c>
      <c r="B305" s="23">
        <f t="shared" si="25"/>
        <v>303</v>
      </c>
      <c r="C305" s="2" t="str">
        <f>T('[303]Karta matky'!$J$12)</f>
        <v>z, 01</v>
      </c>
      <c r="D305" s="1" t="str">
        <f>UPPER('[303]Karta matky'!$B$12)</f>
        <v>TES190001</v>
      </c>
      <c r="E305" s="2" t="str">
        <f>UPPER('[303]Karta matky'!$C$12)</f>
        <v>X</v>
      </c>
      <c r="F305" s="2" t="str">
        <f>UPPER('[303]Karta matky'!$D$12)</f>
        <v>X</v>
      </c>
      <c r="G305" s="2" t="str">
        <f>UPPER('[303]Karta matky'!$E$12)</f>
        <v>X</v>
      </c>
      <c r="H305" s="3" t="str">
        <f>IFERROR(VALUE('[303]Karta matky'!$C$34),"")</f>
        <v/>
      </c>
      <c r="I305" s="3" t="str">
        <f>IFERROR(AVERAGE('[303]Karta matky'!$D$34),"")</f>
        <v/>
      </c>
      <c r="J305" s="3" t="str">
        <f>IFERROR(AVERAGE('[303]Karta matky'!$E$34),"")</f>
        <v/>
      </c>
      <c r="K305" s="3" t="str">
        <f>IFERROR(AVERAGE('[303]Karta matky'!$F$34),"")</f>
        <v/>
      </c>
      <c r="L305" s="3" t="str">
        <f>IFERROR(AVERAGE('[303]Karta matky'!$G$34),"")</f>
        <v/>
      </c>
      <c r="M305" s="3" t="str">
        <f>IFERROR(VALUE('[303]Karta matky'!$H$34),"")</f>
        <v/>
      </c>
      <c r="N305" s="3" t="str">
        <f>IFERROR(AVERAGE('[303]Karta matky'!$I$34),"")</f>
        <v/>
      </c>
      <c r="O305" s="4" t="str">
        <f>IFERROR(AVERAGE('[303]Karta matky'!$J$34),"")</f>
        <v/>
      </c>
      <c r="P305" s="3" t="str">
        <f>IFERROR(AVERAGE('[303]Karta matky'!$M$34),"")</f>
        <v/>
      </c>
      <c r="Q305" s="3" t="str">
        <f>IFERROR(AVERAGE('[303]Karta matky'!$N$34),"")</f>
        <v/>
      </c>
      <c r="R305" s="3" t="str">
        <f>IFERROR(AVERAGE('[303]Karta matky'!$O$34),"")</f>
        <v/>
      </c>
      <c r="S305" s="5">
        <f t="shared" si="23"/>
        <v>0</v>
      </c>
      <c r="T305" s="6" t="str">
        <f t="shared" si="24"/>
        <v/>
      </c>
      <c r="U305" s="7" t="str">
        <f>IF(S305=0,"",IFERROR(SUM(T305)/(T405),""))</f>
        <v/>
      </c>
    </row>
    <row r="306" spans="1:21" x14ac:dyDescent="0.25">
      <c r="A306" s="22" t="s">
        <v>324</v>
      </c>
      <c r="B306" s="23">
        <f t="shared" si="25"/>
        <v>304</v>
      </c>
      <c r="C306" s="2" t="str">
        <f>T('[304]Karta matky'!$J$12)</f>
        <v>z, 01</v>
      </c>
      <c r="D306" s="1" t="str">
        <f>UPPER('[304]Karta matky'!$B$12)</f>
        <v>TES190001</v>
      </c>
      <c r="E306" s="2" t="str">
        <f>UPPER('[304]Karta matky'!$C$12)</f>
        <v>X</v>
      </c>
      <c r="F306" s="2" t="str">
        <f>UPPER('[304]Karta matky'!$D$12)</f>
        <v>X</v>
      </c>
      <c r="G306" s="2" t="str">
        <f>UPPER('[304]Karta matky'!$E$12)</f>
        <v>X</v>
      </c>
      <c r="H306" s="3" t="str">
        <f>IFERROR(VALUE('[304]Karta matky'!$C$34),"")</f>
        <v/>
      </c>
      <c r="I306" s="3" t="str">
        <f>IFERROR(AVERAGE('[304]Karta matky'!$D$34),"")</f>
        <v/>
      </c>
      <c r="J306" s="3" t="str">
        <f>IFERROR(AVERAGE('[304]Karta matky'!$E$34),"")</f>
        <v/>
      </c>
      <c r="K306" s="3" t="str">
        <f>IFERROR(AVERAGE('[304]Karta matky'!$F$34),"")</f>
        <v/>
      </c>
      <c r="L306" s="3" t="str">
        <f>IFERROR(AVERAGE('[304]Karta matky'!$G$34),"")</f>
        <v/>
      </c>
      <c r="M306" s="3" t="str">
        <f>IFERROR(VALUE('[304]Karta matky'!$H$34),"")</f>
        <v/>
      </c>
      <c r="N306" s="3" t="str">
        <f>IFERROR(AVERAGE('[304]Karta matky'!$I$34),"")</f>
        <v/>
      </c>
      <c r="O306" s="4" t="str">
        <f>IFERROR(AVERAGE('[304]Karta matky'!$J$34),"")</f>
        <v/>
      </c>
      <c r="P306" s="3" t="str">
        <f>IFERROR(AVERAGE('[304]Karta matky'!$M$34),"")</f>
        <v/>
      </c>
      <c r="Q306" s="3" t="str">
        <f>IFERROR(AVERAGE('[304]Karta matky'!$N$34),"")</f>
        <v/>
      </c>
      <c r="R306" s="3" t="str">
        <f>IFERROR(AVERAGE('[304]Karta matky'!$O$34),"")</f>
        <v/>
      </c>
      <c r="S306" s="5">
        <f t="shared" si="23"/>
        <v>0</v>
      </c>
      <c r="T306" s="6" t="str">
        <f t="shared" si="24"/>
        <v/>
      </c>
      <c r="U306" s="7" t="str">
        <f>IF(S306=0,"",IFERROR(SUM(T306)/(T405),""))</f>
        <v/>
      </c>
    </row>
    <row r="307" spans="1:21" x14ac:dyDescent="0.25">
      <c r="A307" s="22" t="s">
        <v>325</v>
      </c>
      <c r="B307" s="23">
        <f t="shared" si="25"/>
        <v>305</v>
      </c>
      <c r="C307" s="2" t="str">
        <f>T('[305]Karta matky'!$J$12)</f>
        <v>z, 01</v>
      </c>
      <c r="D307" s="1" t="str">
        <f>UPPER('[305]Karta matky'!$B$12)</f>
        <v>TES190001</v>
      </c>
      <c r="E307" s="2" t="str">
        <f>UPPER('[305]Karta matky'!$C$12)</f>
        <v>X</v>
      </c>
      <c r="F307" s="2" t="str">
        <f>UPPER('[305]Karta matky'!$D$12)</f>
        <v>X</v>
      </c>
      <c r="G307" s="2" t="str">
        <f>UPPER('[305]Karta matky'!$E$12)</f>
        <v>X</v>
      </c>
      <c r="H307" s="3" t="str">
        <f>IFERROR(VALUE('[305]Karta matky'!$C$34),"")</f>
        <v/>
      </c>
      <c r="I307" s="3" t="str">
        <f>IFERROR(AVERAGE('[305]Karta matky'!$D$34),"")</f>
        <v/>
      </c>
      <c r="J307" s="3" t="str">
        <f>IFERROR(AVERAGE('[305]Karta matky'!$E$34),"")</f>
        <v/>
      </c>
      <c r="K307" s="3" t="str">
        <f>IFERROR(AVERAGE('[305]Karta matky'!$F$34),"")</f>
        <v/>
      </c>
      <c r="L307" s="3" t="str">
        <f>IFERROR(AVERAGE('[305]Karta matky'!$G$34),"")</f>
        <v/>
      </c>
      <c r="M307" s="3" t="str">
        <f>IFERROR(VALUE('[305]Karta matky'!$H$34),"")</f>
        <v/>
      </c>
      <c r="N307" s="3" t="str">
        <f>IFERROR(AVERAGE('[305]Karta matky'!$I$34),"")</f>
        <v/>
      </c>
      <c r="O307" s="4" t="str">
        <f>IFERROR(AVERAGE('[305]Karta matky'!$J$34),"")</f>
        <v/>
      </c>
      <c r="P307" s="3" t="str">
        <f>IFERROR(AVERAGE('[305]Karta matky'!$M$34),"")</f>
        <v/>
      </c>
      <c r="Q307" s="3" t="str">
        <f>IFERROR(AVERAGE('[305]Karta matky'!$N$34),"")</f>
        <v/>
      </c>
      <c r="R307" s="3" t="str">
        <f>IFERROR(AVERAGE('[305]Karta matky'!$O$34),"")</f>
        <v/>
      </c>
      <c r="S307" s="5">
        <f t="shared" si="23"/>
        <v>0</v>
      </c>
      <c r="T307" s="6" t="str">
        <f t="shared" si="24"/>
        <v/>
      </c>
      <c r="U307" s="7" t="str">
        <f>IF(S307=0,"",IFERROR(SUM(T307)/(T405),""))</f>
        <v/>
      </c>
    </row>
    <row r="308" spans="1:21" x14ac:dyDescent="0.25">
      <c r="A308" s="22" t="s">
        <v>326</v>
      </c>
      <c r="B308" s="23">
        <f t="shared" si="25"/>
        <v>306</v>
      </c>
      <c r="C308" s="2" t="str">
        <f>T('[306]Karta matky'!$J$12)</f>
        <v>z, 01</v>
      </c>
      <c r="D308" s="1" t="str">
        <f>UPPER('[306]Karta matky'!$B$12)</f>
        <v>TES190001</v>
      </c>
      <c r="E308" s="2" t="str">
        <f>UPPER('[306]Karta matky'!$C$12)</f>
        <v>X</v>
      </c>
      <c r="F308" s="2" t="str">
        <f>UPPER('[306]Karta matky'!$D$12)</f>
        <v>X</v>
      </c>
      <c r="G308" s="2" t="str">
        <f>UPPER('[306]Karta matky'!$E$12)</f>
        <v>X</v>
      </c>
      <c r="H308" s="3" t="str">
        <f>IFERROR(VALUE('[306]Karta matky'!$C$34),"")</f>
        <v/>
      </c>
      <c r="I308" s="3" t="str">
        <f>IFERROR(AVERAGE('[306]Karta matky'!$D$34),"")</f>
        <v/>
      </c>
      <c r="J308" s="3" t="str">
        <f>IFERROR(AVERAGE('[306]Karta matky'!$E$34),"")</f>
        <v/>
      </c>
      <c r="K308" s="3" t="str">
        <f>IFERROR(AVERAGE('[306]Karta matky'!$F$34),"")</f>
        <v/>
      </c>
      <c r="L308" s="3" t="str">
        <f>IFERROR(AVERAGE('[306]Karta matky'!$G$34),"")</f>
        <v/>
      </c>
      <c r="M308" s="3" t="str">
        <f>IFERROR(VALUE('[306]Karta matky'!$H$34),"")</f>
        <v/>
      </c>
      <c r="N308" s="3" t="str">
        <f>IFERROR(AVERAGE('[306]Karta matky'!$I$34),"")</f>
        <v/>
      </c>
      <c r="O308" s="4" t="str">
        <f>IFERROR(AVERAGE('[306]Karta matky'!$J$34),"")</f>
        <v/>
      </c>
      <c r="P308" s="3" t="str">
        <f>IFERROR(AVERAGE('[306]Karta matky'!$M$34),"")</f>
        <v/>
      </c>
      <c r="Q308" s="3" t="str">
        <f>IFERROR(AVERAGE('[306]Karta matky'!$N$34),"")</f>
        <v/>
      </c>
      <c r="R308" s="3" t="str">
        <f>IFERROR(AVERAGE('[306]Karta matky'!$O$34),"")</f>
        <v/>
      </c>
      <c r="S308" s="5">
        <f t="shared" si="23"/>
        <v>0</v>
      </c>
      <c r="T308" s="6" t="str">
        <f t="shared" si="24"/>
        <v/>
      </c>
      <c r="U308" s="7" t="str">
        <f>IF(S308=0,"",IFERROR(SUM(T308)/(T405),""))</f>
        <v/>
      </c>
    </row>
    <row r="309" spans="1:21" x14ac:dyDescent="0.25">
      <c r="A309" s="22" t="s">
        <v>327</v>
      </c>
      <c r="B309" s="23">
        <f t="shared" si="25"/>
        <v>307</v>
      </c>
      <c r="C309" s="2" t="str">
        <f>T('[307]Karta matky'!$J$12)</f>
        <v>z, 01</v>
      </c>
      <c r="D309" s="1" t="str">
        <f>UPPER('[307]Karta matky'!$B$12)</f>
        <v>TES190001</v>
      </c>
      <c r="E309" s="2" t="str">
        <f>UPPER('[307]Karta matky'!$C$12)</f>
        <v>X</v>
      </c>
      <c r="F309" s="2" t="str">
        <f>UPPER('[307]Karta matky'!$D$12)</f>
        <v>X</v>
      </c>
      <c r="G309" s="2" t="str">
        <f>UPPER('[307]Karta matky'!$E$12)</f>
        <v>X</v>
      </c>
      <c r="H309" s="3" t="str">
        <f>IFERROR(VALUE('[307]Karta matky'!$C$34),"")</f>
        <v/>
      </c>
      <c r="I309" s="3" t="str">
        <f>IFERROR(AVERAGE('[307]Karta matky'!$D$34),"")</f>
        <v/>
      </c>
      <c r="J309" s="3" t="str">
        <f>IFERROR(AVERAGE('[307]Karta matky'!$E$34),"")</f>
        <v/>
      </c>
      <c r="K309" s="3" t="str">
        <f>IFERROR(AVERAGE('[307]Karta matky'!$F$34),"")</f>
        <v/>
      </c>
      <c r="L309" s="3" t="str">
        <f>IFERROR(AVERAGE('[307]Karta matky'!$G$34),"")</f>
        <v/>
      </c>
      <c r="M309" s="3" t="str">
        <f>IFERROR(VALUE('[307]Karta matky'!$H$34),"")</f>
        <v/>
      </c>
      <c r="N309" s="3" t="str">
        <f>IFERROR(AVERAGE('[307]Karta matky'!$I$34),"")</f>
        <v/>
      </c>
      <c r="O309" s="4" t="str">
        <f>IFERROR(AVERAGE('[307]Karta matky'!$J$34),"")</f>
        <v/>
      </c>
      <c r="P309" s="3" t="str">
        <f>IFERROR(AVERAGE('[307]Karta matky'!$M$34),"")</f>
        <v/>
      </c>
      <c r="Q309" s="3" t="str">
        <f>IFERROR(AVERAGE('[307]Karta matky'!$N$34),"")</f>
        <v/>
      </c>
      <c r="R309" s="3" t="str">
        <f>IFERROR(AVERAGE('[307]Karta matky'!$O$34),"")</f>
        <v/>
      </c>
      <c r="S309" s="5">
        <f t="shared" si="23"/>
        <v>0</v>
      </c>
      <c r="T309" s="6" t="str">
        <f t="shared" si="24"/>
        <v/>
      </c>
      <c r="U309" s="7" t="str">
        <f>IF(S309=0,"",IFERROR(SUM(T309)/(T405),""))</f>
        <v/>
      </c>
    </row>
    <row r="310" spans="1:21" x14ac:dyDescent="0.25">
      <c r="A310" s="22" t="s">
        <v>328</v>
      </c>
      <c r="B310" s="23">
        <f t="shared" si="25"/>
        <v>308</v>
      </c>
      <c r="C310" s="2" t="str">
        <f>T('[308]Karta matky'!$J$12)</f>
        <v>z, 01</v>
      </c>
      <c r="D310" s="1" t="str">
        <f>UPPER('[308]Karta matky'!$B$12)</f>
        <v>TES190001</v>
      </c>
      <c r="E310" s="2" t="str">
        <f>UPPER('[308]Karta matky'!$C$12)</f>
        <v>X</v>
      </c>
      <c r="F310" s="2" t="str">
        <f>UPPER('[308]Karta matky'!$D$12)</f>
        <v>X</v>
      </c>
      <c r="G310" s="2" t="str">
        <f>UPPER('[308]Karta matky'!$E$12)</f>
        <v>X</v>
      </c>
      <c r="H310" s="3" t="str">
        <f>IFERROR(VALUE('[308]Karta matky'!$C$34),"")</f>
        <v/>
      </c>
      <c r="I310" s="3" t="str">
        <f>IFERROR(AVERAGE('[308]Karta matky'!$D$34),"")</f>
        <v/>
      </c>
      <c r="J310" s="3" t="str">
        <f>IFERROR(AVERAGE('[308]Karta matky'!$E$34),"")</f>
        <v/>
      </c>
      <c r="K310" s="3" t="str">
        <f>IFERROR(AVERAGE('[308]Karta matky'!$F$34),"")</f>
        <v/>
      </c>
      <c r="L310" s="3" t="str">
        <f>IFERROR(AVERAGE('[308]Karta matky'!$G$34),"")</f>
        <v/>
      </c>
      <c r="M310" s="3" t="str">
        <f>IFERROR(VALUE('[308]Karta matky'!$H$34),"")</f>
        <v/>
      </c>
      <c r="N310" s="3" t="str">
        <f>IFERROR(AVERAGE('[308]Karta matky'!$I$34),"")</f>
        <v/>
      </c>
      <c r="O310" s="4" t="str">
        <f>IFERROR(AVERAGE('[308]Karta matky'!$J$34),"")</f>
        <v/>
      </c>
      <c r="P310" s="3" t="str">
        <f>IFERROR(AVERAGE('[308]Karta matky'!$M$34),"")</f>
        <v/>
      </c>
      <c r="Q310" s="3" t="str">
        <f>IFERROR(AVERAGE('[308]Karta matky'!$N$34),"")</f>
        <v/>
      </c>
      <c r="R310" s="3" t="str">
        <f>IFERROR(AVERAGE('[308]Karta matky'!$O$34),"")</f>
        <v/>
      </c>
      <c r="S310" s="5">
        <f t="shared" si="23"/>
        <v>0</v>
      </c>
      <c r="T310" s="6" t="str">
        <f t="shared" si="24"/>
        <v/>
      </c>
      <c r="U310" s="7" t="str">
        <f>IF(S310=0,"",IFERROR(SUM(T310)/(T405),""))</f>
        <v/>
      </c>
    </row>
    <row r="311" spans="1:21" x14ac:dyDescent="0.25">
      <c r="A311" s="22" t="s">
        <v>329</v>
      </c>
      <c r="B311" s="23">
        <f t="shared" si="25"/>
        <v>309</v>
      </c>
      <c r="C311" s="2" t="str">
        <f>T('[309]Karta matky'!$J$12)</f>
        <v>z, 01</v>
      </c>
      <c r="D311" s="1" t="str">
        <f>UPPER('[309]Karta matky'!$B$12)</f>
        <v>TES190001</v>
      </c>
      <c r="E311" s="2" t="str">
        <f>UPPER('[309]Karta matky'!$C$12)</f>
        <v>X</v>
      </c>
      <c r="F311" s="2" t="str">
        <f>UPPER('[309]Karta matky'!$D$12)</f>
        <v>X</v>
      </c>
      <c r="G311" s="2" t="str">
        <f>UPPER('[309]Karta matky'!$E$12)</f>
        <v>X</v>
      </c>
      <c r="H311" s="3" t="str">
        <f>IFERROR(VALUE('[309]Karta matky'!$C$34),"")</f>
        <v/>
      </c>
      <c r="I311" s="3" t="str">
        <f>IFERROR(AVERAGE('[309]Karta matky'!$D$34),"")</f>
        <v/>
      </c>
      <c r="J311" s="3" t="str">
        <f>IFERROR(AVERAGE('[309]Karta matky'!$E$34),"")</f>
        <v/>
      </c>
      <c r="K311" s="3" t="str">
        <f>IFERROR(AVERAGE('[309]Karta matky'!$F$34),"")</f>
        <v/>
      </c>
      <c r="L311" s="3" t="str">
        <f>IFERROR(AVERAGE('[309]Karta matky'!$G$34),"")</f>
        <v/>
      </c>
      <c r="M311" s="3" t="str">
        <f>IFERROR(VALUE('[309]Karta matky'!$H$34),"")</f>
        <v/>
      </c>
      <c r="N311" s="3" t="str">
        <f>IFERROR(AVERAGE('[309]Karta matky'!$I$34),"")</f>
        <v/>
      </c>
      <c r="O311" s="4" t="str">
        <f>IFERROR(AVERAGE('[309]Karta matky'!$J$34),"")</f>
        <v/>
      </c>
      <c r="P311" s="3" t="str">
        <f>IFERROR(AVERAGE('[309]Karta matky'!$M$34),"")</f>
        <v/>
      </c>
      <c r="Q311" s="3" t="str">
        <f>IFERROR(AVERAGE('[309]Karta matky'!$N$34),"")</f>
        <v/>
      </c>
      <c r="R311" s="3" t="str">
        <f>IFERROR(AVERAGE('[309]Karta matky'!$O$34),"")</f>
        <v/>
      </c>
      <c r="S311" s="5">
        <f t="shared" si="23"/>
        <v>0</v>
      </c>
      <c r="T311" s="6" t="str">
        <f t="shared" si="24"/>
        <v/>
      </c>
      <c r="U311" s="7" t="str">
        <f>IF(S311=0,"",IFERROR(SUM(T311)/(T405),""))</f>
        <v/>
      </c>
    </row>
    <row r="312" spans="1:21" x14ac:dyDescent="0.25">
      <c r="A312" s="22" t="s">
        <v>330</v>
      </c>
      <c r="B312" s="23">
        <f t="shared" si="25"/>
        <v>310</v>
      </c>
      <c r="C312" s="2" t="str">
        <f>T('[310]Karta matky'!$J$12)</f>
        <v>z, 01</v>
      </c>
      <c r="D312" s="1" t="str">
        <f>UPPER('[310]Karta matky'!$B$12)</f>
        <v>TES190001</v>
      </c>
      <c r="E312" s="2" t="str">
        <f>UPPER('[310]Karta matky'!$C$12)</f>
        <v>X</v>
      </c>
      <c r="F312" s="2" t="str">
        <f>UPPER('[310]Karta matky'!$D$12)</f>
        <v>X</v>
      </c>
      <c r="G312" s="2" t="str">
        <f>UPPER('[310]Karta matky'!$E$12)</f>
        <v>X</v>
      </c>
      <c r="H312" s="3" t="str">
        <f>IFERROR(VALUE('[310]Karta matky'!$C$34),"")</f>
        <v/>
      </c>
      <c r="I312" s="3" t="str">
        <f>IFERROR(AVERAGE('[310]Karta matky'!$D$34),"")</f>
        <v/>
      </c>
      <c r="J312" s="3" t="str">
        <f>IFERROR(AVERAGE('[310]Karta matky'!$E$34),"")</f>
        <v/>
      </c>
      <c r="K312" s="3" t="str">
        <f>IFERROR(AVERAGE('[310]Karta matky'!$F$34),"")</f>
        <v/>
      </c>
      <c r="L312" s="3" t="str">
        <f>IFERROR(AVERAGE('[310]Karta matky'!$G$34),"")</f>
        <v/>
      </c>
      <c r="M312" s="3" t="str">
        <f>IFERROR(VALUE('[310]Karta matky'!$H$34),"")</f>
        <v/>
      </c>
      <c r="N312" s="3" t="str">
        <f>IFERROR(AVERAGE('[310]Karta matky'!$I$34),"")</f>
        <v/>
      </c>
      <c r="O312" s="4" t="str">
        <f>IFERROR(AVERAGE('[310]Karta matky'!$J$34),"")</f>
        <v/>
      </c>
      <c r="P312" s="3" t="str">
        <f>IFERROR(AVERAGE('[310]Karta matky'!$M$34),"")</f>
        <v/>
      </c>
      <c r="Q312" s="3" t="str">
        <f>IFERROR(AVERAGE('[310]Karta matky'!$N$34),"")</f>
        <v/>
      </c>
      <c r="R312" s="3" t="str">
        <f>IFERROR(AVERAGE('[310]Karta matky'!$O$34),"")</f>
        <v/>
      </c>
      <c r="S312" s="5">
        <f t="shared" si="23"/>
        <v>0</v>
      </c>
      <c r="T312" s="6" t="str">
        <f t="shared" si="24"/>
        <v/>
      </c>
      <c r="U312" s="7" t="str">
        <f>IF(S312=0,"",IFERROR(SUM(T312)/(T405),""))</f>
        <v/>
      </c>
    </row>
    <row r="313" spans="1:21" x14ac:dyDescent="0.25">
      <c r="A313" s="22" t="s">
        <v>331</v>
      </c>
      <c r="B313" s="23">
        <f t="shared" si="25"/>
        <v>311</v>
      </c>
      <c r="C313" s="2" t="str">
        <f>T('[311]Karta matky'!$J$12)</f>
        <v>z, 01</v>
      </c>
      <c r="D313" s="1" t="str">
        <f>UPPER('[311]Karta matky'!$B$12)</f>
        <v>TES190001</v>
      </c>
      <c r="E313" s="2" t="str">
        <f>UPPER('[311]Karta matky'!$C$12)</f>
        <v>X</v>
      </c>
      <c r="F313" s="2" t="str">
        <f>UPPER('[311]Karta matky'!$D$12)</f>
        <v>X</v>
      </c>
      <c r="G313" s="2" t="str">
        <f>UPPER('[311]Karta matky'!$E$12)</f>
        <v>X</v>
      </c>
      <c r="H313" s="3" t="str">
        <f>IFERROR(VALUE('[311]Karta matky'!$C$34),"")</f>
        <v/>
      </c>
      <c r="I313" s="3" t="str">
        <f>IFERROR(AVERAGE('[311]Karta matky'!$D$34),"")</f>
        <v/>
      </c>
      <c r="J313" s="3" t="str">
        <f>IFERROR(AVERAGE('[311]Karta matky'!$E$34),"")</f>
        <v/>
      </c>
      <c r="K313" s="3" t="str">
        <f>IFERROR(AVERAGE('[311]Karta matky'!$F$34),"")</f>
        <v/>
      </c>
      <c r="L313" s="3" t="str">
        <f>IFERROR(AVERAGE('[311]Karta matky'!$G$34),"")</f>
        <v/>
      </c>
      <c r="M313" s="3" t="str">
        <f>IFERROR(VALUE('[311]Karta matky'!$H$34),"")</f>
        <v/>
      </c>
      <c r="N313" s="3" t="str">
        <f>IFERROR(AVERAGE('[311]Karta matky'!$I$34),"")</f>
        <v/>
      </c>
      <c r="O313" s="4" t="str">
        <f>IFERROR(AVERAGE('[311]Karta matky'!$J$34),"")</f>
        <v/>
      </c>
      <c r="P313" s="3" t="str">
        <f>IFERROR(AVERAGE('[311]Karta matky'!$M$34),"")</f>
        <v/>
      </c>
      <c r="Q313" s="3" t="str">
        <f>IFERROR(AVERAGE('[311]Karta matky'!$N$34),"")</f>
        <v/>
      </c>
      <c r="R313" s="3" t="str">
        <f>IFERROR(AVERAGE('[311]Karta matky'!$O$34),"")</f>
        <v/>
      </c>
      <c r="S313" s="5">
        <f t="shared" si="23"/>
        <v>0</v>
      </c>
      <c r="T313" s="6" t="str">
        <f t="shared" si="24"/>
        <v/>
      </c>
      <c r="U313" s="7" t="str">
        <f>IF(S313=0,"",IFERROR(SUM(T313)/(T405),""))</f>
        <v/>
      </c>
    </row>
    <row r="314" spans="1:21" x14ac:dyDescent="0.25">
      <c r="A314" s="22" t="s">
        <v>332</v>
      </c>
      <c r="B314" s="23">
        <f t="shared" si="25"/>
        <v>312</v>
      </c>
      <c r="C314" s="2" t="str">
        <f>T('[312]Karta matky'!$J$12)</f>
        <v>z, 01</v>
      </c>
      <c r="D314" s="1" t="str">
        <f>UPPER('[312]Karta matky'!$B$12)</f>
        <v>TES190001</v>
      </c>
      <c r="E314" s="2" t="str">
        <f>UPPER('[312]Karta matky'!$C$12)</f>
        <v>X</v>
      </c>
      <c r="F314" s="2" t="str">
        <f>UPPER('[312]Karta matky'!$D$12)</f>
        <v>X</v>
      </c>
      <c r="G314" s="2" t="str">
        <f>UPPER('[312]Karta matky'!$E$12)</f>
        <v>X</v>
      </c>
      <c r="H314" s="3" t="str">
        <f>IFERROR(VALUE('[312]Karta matky'!$C$34),"")</f>
        <v/>
      </c>
      <c r="I314" s="3" t="str">
        <f>IFERROR(AVERAGE('[312]Karta matky'!$D$34),"")</f>
        <v/>
      </c>
      <c r="J314" s="3" t="str">
        <f>IFERROR(AVERAGE('[312]Karta matky'!$E$34),"")</f>
        <v/>
      </c>
      <c r="K314" s="3" t="str">
        <f>IFERROR(AVERAGE('[312]Karta matky'!$F$34),"")</f>
        <v/>
      </c>
      <c r="L314" s="3" t="str">
        <f>IFERROR(AVERAGE('[312]Karta matky'!$G$34),"")</f>
        <v/>
      </c>
      <c r="M314" s="3" t="str">
        <f>IFERROR(VALUE('[312]Karta matky'!$H$34),"")</f>
        <v/>
      </c>
      <c r="N314" s="3" t="str">
        <f>IFERROR(AVERAGE('[312]Karta matky'!$I$34),"")</f>
        <v/>
      </c>
      <c r="O314" s="4" t="str">
        <f>IFERROR(AVERAGE('[312]Karta matky'!$J$34),"")</f>
        <v/>
      </c>
      <c r="P314" s="3" t="str">
        <f>IFERROR(AVERAGE('[312]Karta matky'!$M$34),"")</f>
        <v/>
      </c>
      <c r="Q314" s="3" t="str">
        <f>IFERROR(AVERAGE('[312]Karta matky'!$N$34),"")</f>
        <v/>
      </c>
      <c r="R314" s="3" t="str">
        <f>IFERROR(AVERAGE('[312]Karta matky'!$O$34),"")</f>
        <v/>
      </c>
      <c r="S314" s="5">
        <f t="shared" si="23"/>
        <v>0</v>
      </c>
      <c r="T314" s="6" t="str">
        <f t="shared" si="24"/>
        <v/>
      </c>
      <c r="U314" s="7" t="str">
        <f>IF(S314=0,"",IFERROR(SUM(T314)/(T405),""))</f>
        <v/>
      </c>
    </row>
    <row r="315" spans="1:21" x14ac:dyDescent="0.25">
      <c r="A315" s="22" t="s">
        <v>333</v>
      </c>
      <c r="B315" s="23">
        <f t="shared" si="25"/>
        <v>313</v>
      </c>
      <c r="C315" s="2" t="str">
        <f>T('[313]Karta matky'!$J$12)</f>
        <v>z, 01</v>
      </c>
      <c r="D315" s="1" t="str">
        <f>UPPER('[313]Karta matky'!$B$12)</f>
        <v>TES190001</v>
      </c>
      <c r="E315" s="2" t="str">
        <f>UPPER('[313]Karta matky'!$C$12)</f>
        <v>X</v>
      </c>
      <c r="F315" s="2" t="str">
        <f>UPPER('[313]Karta matky'!$D$12)</f>
        <v>X</v>
      </c>
      <c r="G315" s="2" t="str">
        <f>UPPER('[313]Karta matky'!$E$12)</f>
        <v>X</v>
      </c>
      <c r="H315" s="3" t="str">
        <f>IFERROR(VALUE('[313]Karta matky'!$C$34),"")</f>
        <v/>
      </c>
      <c r="I315" s="3" t="str">
        <f>IFERROR(AVERAGE('[313]Karta matky'!$D$34),"")</f>
        <v/>
      </c>
      <c r="J315" s="3" t="str">
        <f>IFERROR(AVERAGE('[313]Karta matky'!$E$34),"")</f>
        <v/>
      </c>
      <c r="K315" s="3" t="str">
        <f>IFERROR(AVERAGE('[313]Karta matky'!$F$34),"")</f>
        <v/>
      </c>
      <c r="L315" s="3" t="str">
        <f>IFERROR(AVERAGE('[313]Karta matky'!$G$34),"")</f>
        <v/>
      </c>
      <c r="M315" s="3" t="str">
        <f>IFERROR(VALUE('[313]Karta matky'!$H$34),"")</f>
        <v/>
      </c>
      <c r="N315" s="3" t="str">
        <f>IFERROR(AVERAGE('[313]Karta matky'!$I$34),"")</f>
        <v/>
      </c>
      <c r="O315" s="4" t="str">
        <f>IFERROR(AVERAGE('[313]Karta matky'!$J$34),"")</f>
        <v/>
      </c>
      <c r="P315" s="3" t="str">
        <f>IFERROR(AVERAGE('[313]Karta matky'!$M$34),"")</f>
        <v/>
      </c>
      <c r="Q315" s="3" t="str">
        <f>IFERROR(AVERAGE('[313]Karta matky'!$N$34),"")</f>
        <v/>
      </c>
      <c r="R315" s="3" t="str">
        <f>IFERROR(AVERAGE('[313]Karta matky'!$O$34),"")</f>
        <v/>
      </c>
      <c r="S315" s="5">
        <f t="shared" si="23"/>
        <v>0</v>
      </c>
      <c r="T315" s="6" t="str">
        <f t="shared" si="24"/>
        <v/>
      </c>
      <c r="U315" s="7" t="str">
        <f>IF(S315=0,"",IFERROR(SUM(T315)/(T405),""))</f>
        <v/>
      </c>
    </row>
    <row r="316" spans="1:21" x14ac:dyDescent="0.25">
      <c r="A316" s="22" t="s">
        <v>334</v>
      </c>
      <c r="B316" s="23">
        <f t="shared" si="25"/>
        <v>314</v>
      </c>
      <c r="C316" s="2" t="str">
        <f>T('[314]Karta matky'!$J$12)</f>
        <v>z, 01</v>
      </c>
      <c r="D316" s="1" t="str">
        <f>UPPER('[314]Karta matky'!$B$12)</f>
        <v>TES190001</v>
      </c>
      <c r="E316" s="2" t="str">
        <f>UPPER('[314]Karta matky'!$C$12)</f>
        <v>X</v>
      </c>
      <c r="F316" s="2" t="str">
        <f>UPPER('[314]Karta matky'!$D$12)</f>
        <v>X</v>
      </c>
      <c r="G316" s="2" t="str">
        <f>UPPER('[314]Karta matky'!$E$12)</f>
        <v>X</v>
      </c>
      <c r="H316" s="3" t="str">
        <f>IFERROR(VALUE('[314]Karta matky'!$C$34),"")</f>
        <v/>
      </c>
      <c r="I316" s="3" t="str">
        <f>IFERROR(AVERAGE('[314]Karta matky'!$D$34),"")</f>
        <v/>
      </c>
      <c r="J316" s="3" t="str">
        <f>IFERROR(AVERAGE('[314]Karta matky'!$E$34),"")</f>
        <v/>
      </c>
      <c r="K316" s="3" t="str">
        <f>IFERROR(AVERAGE('[314]Karta matky'!$F$34),"")</f>
        <v/>
      </c>
      <c r="L316" s="3" t="str">
        <f>IFERROR(AVERAGE('[314]Karta matky'!$G$34),"")</f>
        <v/>
      </c>
      <c r="M316" s="3" t="str">
        <f>IFERROR(VALUE('[314]Karta matky'!$H$34),"")</f>
        <v/>
      </c>
      <c r="N316" s="3" t="str">
        <f>IFERROR(AVERAGE('[314]Karta matky'!$I$34),"")</f>
        <v/>
      </c>
      <c r="O316" s="4" t="str">
        <f>IFERROR(AVERAGE('[314]Karta matky'!$J$34),"")</f>
        <v/>
      </c>
      <c r="P316" s="3" t="str">
        <f>IFERROR(AVERAGE('[314]Karta matky'!$M$34),"")</f>
        <v/>
      </c>
      <c r="Q316" s="3" t="str">
        <f>IFERROR(AVERAGE('[314]Karta matky'!$N$34),"")</f>
        <v/>
      </c>
      <c r="R316" s="3" t="str">
        <f>IFERROR(AVERAGE('[314]Karta matky'!$O$34),"")</f>
        <v/>
      </c>
      <c r="S316" s="5">
        <f t="shared" si="23"/>
        <v>0</v>
      </c>
      <c r="T316" s="6" t="str">
        <f t="shared" si="24"/>
        <v/>
      </c>
      <c r="U316" s="7" t="str">
        <f>IF(S316=0,"",IFERROR(SUM(T316)/(T405),""))</f>
        <v/>
      </c>
    </row>
    <row r="317" spans="1:21" x14ac:dyDescent="0.25">
      <c r="A317" s="22" t="s">
        <v>335</v>
      </c>
      <c r="B317" s="23">
        <f t="shared" si="25"/>
        <v>315</v>
      </c>
      <c r="C317" s="2" t="str">
        <f>T('[315]Karta matky'!$J$12)</f>
        <v>z, 01</v>
      </c>
      <c r="D317" s="1" t="str">
        <f>UPPER('[315]Karta matky'!$B$12)</f>
        <v>TES190001</v>
      </c>
      <c r="E317" s="2" t="str">
        <f>UPPER('[315]Karta matky'!$C$12)</f>
        <v>X</v>
      </c>
      <c r="F317" s="2" t="str">
        <f>UPPER('[315]Karta matky'!$D$12)</f>
        <v>X</v>
      </c>
      <c r="G317" s="2" t="str">
        <f>UPPER('[315]Karta matky'!$E$12)</f>
        <v>X</v>
      </c>
      <c r="H317" s="3" t="str">
        <f>IFERROR(VALUE('[315]Karta matky'!$C$34),"")</f>
        <v/>
      </c>
      <c r="I317" s="3" t="str">
        <f>IFERROR(AVERAGE('[315]Karta matky'!$D$34),"")</f>
        <v/>
      </c>
      <c r="J317" s="3" t="str">
        <f>IFERROR(AVERAGE('[315]Karta matky'!$E$34),"")</f>
        <v/>
      </c>
      <c r="K317" s="3" t="str">
        <f>IFERROR(AVERAGE('[315]Karta matky'!$F$34),"")</f>
        <v/>
      </c>
      <c r="L317" s="3" t="str">
        <f>IFERROR(AVERAGE('[315]Karta matky'!$G$34),"")</f>
        <v/>
      </c>
      <c r="M317" s="3" t="str">
        <f>IFERROR(VALUE('[315]Karta matky'!$H$34),"")</f>
        <v/>
      </c>
      <c r="N317" s="3" t="str">
        <f>IFERROR(AVERAGE('[315]Karta matky'!$I$34),"")</f>
        <v/>
      </c>
      <c r="O317" s="4" t="str">
        <f>IFERROR(AVERAGE('[315]Karta matky'!$J$34),"")</f>
        <v/>
      </c>
      <c r="P317" s="3" t="str">
        <f>IFERROR(AVERAGE('[315]Karta matky'!$M$34),"")</f>
        <v/>
      </c>
      <c r="Q317" s="3" t="str">
        <f>IFERROR(AVERAGE('[315]Karta matky'!$N$34),"")</f>
        <v/>
      </c>
      <c r="R317" s="3" t="str">
        <f>IFERROR(AVERAGE('[315]Karta matky'!$O$34),"")</f>
        <v/>
      </c>
      <c r="S317" s="5">
        <f t="shared" si="23"/>
        <v>0</v>
      </c>
      <c r="T317" s="6" t="str">
        <f t="shared" si="24"/>
        <v/>
      </c>
      <c r="U317" s="7" t="str">
        <f>IF(S317=0,"",IFERROR(SUM(T317)/(T405),""))</f>
        <v/>
      </c>
    </row>
    <row r="318" spans="1:21" x14ac:dyDescent="0.25">
      <c r="A318" s="22" t="s">
        <v>336</v>
      </c>
      <c r="B318" s="23">
        <f t="shared" si="25"/>
        <v>316</v>
      </c>
      <c r="C318" s="2" t="str">
        <f>T('[316]Karta matky'!$J$12)</f>
        <v>z, 01</v>
      </c>
      <c r="D318" s="1" t="str">
        <f>UPPER('[316]Karta matky'!$B$12)</f>
        <v>TES190001</v>
      </c>
      <c r="E318" s="2" t="str">
        <f>UPPER('[316]Karta matky'!$C$12)</f>
        <v>X</v>
      </c>
      <c r="F318" s="2" t="str">
        <f>UPPER('[316]Karta matky'!$D$12)</f>
        <v>X</v>
      </c>
      <c r="G318" s="2" t="str">
        <f>UPPER('[316]Karta matky'!$E$12)</f>
        <v>X</v>
      </c>
      <c r="H318" s="3" t="str">
        <f>IFERROR(VALUE('[316]Karta matky'!$C$34),"")</f>
        <v/>
      </c>
      <c r="I318" s="3" t="str">
        <f>IFERROR(AVERAGE('[316]Karta matky'!$D$34),"")</f>
        <v/>
      </c>
      <c r="J318" s="3" t="str">
        <f>IFERROR(AVERAGE('[316]Karta matky'!$E$34),"")</f>
        <v/>
      </c>
      <c r="K318" s="3" t="str">
        <f>IFERROR(AVERAGE('[316]Karta matky'!$F$34),"")</f>
        <v/>
      </c>
      <c r="L318" s="3" t="str">
        <f>IFERROR(AVERAGE('[316]Karta matky'!$G$34),"")</f>
        <v/>
      </c>
      <c r="M318" s="3" t="str">
        <f>IFERROR(VALUE('[316]Karta matky'!$H$34),"")</f>
        <v/>
      </c>
      <c r="N318" s="3" t="str">
        <f>IFERROR(AVERAGE('[316]Karta matky'!$I$34),"")</f>
        <v/>
      </c>
      <c r="O318" s="4" t="str">
        <f>IFERROR(AVERAGE('[316]Karta matky'!$J$34),"")</f>
        <v/>
      </c>
      <c r="P318" s="3" t="str">
        <f>IFERROR(AVERAGE('[316]Karta matky'!$M$34),"")</f>
        <v/>
      </c>
      <c r="Q318" s="3" t="str">
        <f>IFERROR(AVERAGE('[316]Karta matky'!$N$34),"")</f>
        <v/>
      </c>
      <c r="R318" s="3" t="str">
        <f>IFERROR(AVERAGE('[316]Karta matky'!$O$34),"")</f>
        <v/>
      </c>
      <c r="S318" s="5">
        <f t="shared" si="23"/>
        <v>0</v>
      </c>
      <c r="T318" s="6" t="str">
        <f t="shared" si="24"/>
        <v/>
      </c>
      <c r="U318" s="7" t="str">
        <f>IF(S318=0,"",IFERROR(SUM(T318)/(T405),""))</f>
        <v/>
      </c>
    </row>
    <row r="319" spans="1:21" x14ac:dyDescent="0.25">
      <c r="A319" s="22" t="s">
        <v>337</v>
      </c>
      <c r="B319" s="23">
        <f t="shared" si="25"/>
        <v>317</v>
      </c>
      <c r="C319" s="2" t="str">
        <f>T('[317]Karta matky'!$J$12)</f>
        <v>z, 01</v>
      </c>
      <c r="D319" s="1" t="str">
        <f>UPPER('[317]Karta matky'!$B$12)</f>
        <v>TES190001</v>
      </c>
      <c r="E319" s="2" t="str">
        <f>UPPER('[317]Karta matky'!$C$12)</f>
        <v>X</v>
      </c>
      <c r="F319" s="2" t="str">
        <f>UPPER('[317]Karta matky'!$D$12)</f>
        <v>X</v>
      </c>
      <c r="G319" s="2" t="str">
        <f>UPPER('[317]Karta matky'!$E$12)</f>
        <v>X</v>
      </c>
      <c r="H319" s="3" t="str">
        <f>IFERROR(VALUE('[317]Karta matky'!$C$34),"")</f>
        <v/>
      </c>
      <c r="I319" s="3" t="str">
        <f>IFERROR(AVERAGE('[317]Karta matky'!$D$34),"")</f>
        <v/>
      </c>
      <c r="J319" s="3" t="str">
        <f>IFERROR(AVERAGE('[317]Karta matky'!$E$34),"")</f>
        <v/>
      </c>
      <c r="K319" s="3" t="str">
        <f>IFERROR(AVERAGE('[317]Karta matky'!$F$34),"")</f>
        <v/>
      </c>
      <c r="L319" s="3" t="str">
        <f>IFERROR(AVERAGE('[317]Karta matky'!$G$34),"")</f>
        <v/>
      </c>
      <c r="M319" s="3" t="str">
        <f>IFERROR(VALUE('[317]Karta matky'!$H$34),"")</f>
        <v/>
      </c>
      <c r="N319" s="3" t="str">
        <f>IFERROR(AVERAGE('[317]Karta matky'!$I$34),"")</f>
        <v/>
      </c>
      <c r="O319" s="4" t="str">
        <f>IFERROR(AVERAGE('[317]Karta matky'!$J$34),"")</f>
        <v/>
      </c>
      <c r="P319" s="3" t="str">
        <f>IFERROR(AVERAGE('[317]Karta matky'!$M$34),"")</f>
        <v/>
      </c>
      <c r="Q319" s="3" t="str">
        <f>IFERROR(AVERAGE('[317]Karta matky'!$N$34),"")</f>
        <v/>
      </c>
      <c r="R319" s="3" t="str">
        <f>IFERROR(AVERAGE('[317]Karta matky'!$O$34),"")</f>
        <v/>
      </c>
      <c r="S319" s="5">
        <f t="shared" si="23"/>
        <v>0</v>
      </c>
      <c r="T319" s="6" t="str">
        <f t="shared" si="24"/>
        <v/>
      </c>
      <c r="U319" s="7" t="str">
        <f>IF(S319=0,"",IFERROR(SUM(T319)/(T405),""))</f>
        <v/>
      </c>
    </row>
    <row r="320" spans="1:21" x14ac:dyDescent="0.25">
      <c r="A320" s="22" t="s">
        <v>338</v>
      </c>
      <c r="B320" s="23">
        <f t="shared" si="25"/>
        <v>318</v>
      </c>
      <c r="C320" s="2" t="str">
        <f>T('[318]Karta matky'!$J$12)</f>
        <v>z, 01</v>
      </c>
      <c r="D320" s="1" t="str">
        <f>UPPER('[318]Karta matky'!$B$12)</f>
        <v>TES190001</v>
      </c>
      <c r="E320" s="2" t="str">
        <f>UPPER('[318]Karta matky'!$C$12)</f>
        <v>X</v>
      </c>
      <c r="F320" s="2" t="str">
        <f>UPPER('[318]Karta matky'!$D$12)</f>
        <v>X</v>
      </c>
      <c r="G320" s="2" t="str">
        <f>UPPER('[318]Karta matky'!$E$12)</f>
        <v>X</v>
      </c>
      <c r="H320" s="3" t="str">
        <f>IFERROR(VALUE('[318]Karta matky'!$C$34),"")</f>
        <v/>
      </c>
      <c r="I320" s="3" t="str">
        <f>IFERROR(AVERAGE('[318]Karta matky'!$D$34),"")</f>
        <v/>
      </c>
      <c r="J320" s="3" t="str">
        <f>IFERROR(AVERAGE('[318]Karta matky'!$E$34),"")</f>
        <v/>
      </c>
      <c r="K320" s="3" t="str">
        <f>IFERROR(AVERAGE('[318]Karta matky'!$F$34),"")</f>
        <v/>
      </c>
      <c r="L320" s="3" t="str">
        <f>IFERROR(AVERAGE('[318]Karta matky'!$G$34),"")</f>
        <v/>
      </c>
      <c r="M320" s="3" t="str">
        <f>IFERROR(VALUE('[318]Karta matky'!$H$34),"")</f>
        <v/>
      </c>
      <c r="N320" s="3" t="str">
        <f>IFERROR(AVERAGE('[318]Karta matky'!$I$34),"")</f>
        <v/>
      </c>
      <c r="O320" s="4" t="str">
        <f>IFERROR(AVERAGE('[318]Karta matky'!$J$34),"")</f>
        <v/>
      </c>
      <c r="P320" s="3" t="str">
        <f>IFERROR(AVERAGE('[318]Karta matky'!$M$34),"")</f>
        <v/>
      </c>
      <c r="Q320" s="3" t="str">
        <f>IFERROR(AVERAGE('[318]Karta matky'!$N$34),"")</f>
        <v/>
      </c>
      <c r="R320" s="3" t="str">
        <f>IFERROR(AVERAGE('[318]Karta matky'!$O$34),"")</f>
        <v/>
      </c>
      <c r="S320" s="5">
        <f t="shared" si="23"/>
        <v>0</v>
      </c>
      <c r="T320" s="6" t="str">
        <f t="shared" si="24"/>
        <v/>
      </c>
      <c r="U320" s="7" t="str">
        <f>IF(S320=0,"",IFERROR(SUM(T320)/(T405),""))</f>
        <v/>
      </c>
    </row>
    <row r="321" spans="1:21" x14ac:dyDescent="0.25">
      <c r="A321" s="22" t="s">
        <v>339</v>
      </c>
      <c r="B321" s="23">
        <f t="shared" si="25"/>
        <v>319</v>
      </c>
      <c r="C321" s="2" t="str">
        <f>T('[319]Karta matky'!$J$12)</f>
        <v>z, 01</v>
      </c>
      <c r="D321" s="1" t="str">
        <f>UPPER('[319]Karta matky'!$B$12)</f>
        <v>TES190001</v>
      </c>
      <c r="E321" s="2" t="str">
        <f>UPPER('[319]Karta matky'!$C$12)</f>
        <v>X</v>
      </c>
      <c r="F321" s="2" t="str">
        <f>UPPER('[319]Karta matky'!$D$12)</f>
        <v>X</v>
      </c>
      <c r="G321" s="2" t="str">
        <f>UPPER('[319]Karta matky'!$E$12)</f>
        <v>X</v>
      </c>
      <c r="H321" s="3" t="str">
        <f>IFERROR(VALUE('[319]Karta matky'!$C$34),"")</f>
        <v/>
      </c>
      <c r="I321" s="3" t="str">
        <f>IFERROR(AVERAGE('[319]Karta matky'!$D$34),"")</f>
        <v/>
      </c>
      <c r="J321" s="3" t="str">
        <f>IFERROR(AVERAGE('[319]Karta matky'!$E$34),"")</f>
        <v/>
      </c>
      <c r="K321" s="3" t="str">
        <f>IFERROR(AVERAGE('[319]Karta matky'!$F$34),"")</f>
        <v/>
      </c>
      <c r="L321" s="3" t="str">
        <f>IFERROR(AVERAGE('[319]Karta matky'!$G$34),"")</f>
        <v/>
      </c>
      <c r="M321" s="3" t="str">
        <f>IFERROR(VALUE('[319]Karta matky'!$H$34),"")</f>
        <v/>
      </c>
      <c r="N321" s="3" t="str">
        <f>IFERROR(AVERAGE('[319]Karta matky'!$I$34),"")</f>
        <v/>
      </c>
      <c r="O321" s="4" t="str">
        <f>IFERROR(AVERAGE('[319]Karta matky'!$J$34),"")</f>
        <v/>
      </c>
      <c r="P321" s="3" t="str">
        <f>IFERROR(AVERAGE('[319]Karta matky'!$M$34),"")</f>
        <v/>
      </c>
      <c r="Q321" s="3" t="str">
        <f>IFERROR(AVERAGE('[319]Karta matky'!$N$34),"")</f>
        <v/>
      </c>
      <c r="R321" s="3" t="str">
        <f>IFERROR(AVERAGE('[319]Karta matky'!$O$34),"")</f>
        <v/>
      </c>
      <c r="S321" s="5">
        <f t="shared" si="23"/>
        <v>0</v>
      </c>
      <c r="T321" s="6" t="str">
        <f t="shared" si="24"/>
        <v/>
      </c>
      <c r="U321" s="7" t="str">
        <f>IF(S321=0,"",IFERROR(SUM(T321)/(T405),""))</f>
        <v/>
      </c>
    </row>
    <row r="322" spans="1:21" x14ac:dyDescent="0.25">
      <c r="A322" s="22" t="s">
        <v>340</v>
      </c>
      <c r="B322" s="23">
        <f t="shared" si="25"/>
        <v>320</v>
      </c>
      <c r="C322" s="2" t="str">
        <f>T('[320]Karta matky'!$J$12)</f>
        <v>z, 01</v>
      </c>
      <c r="D322" s="1" t="str">
        <f>UPPER('[320]Karta matky'!$B$12)</f>
        <v>TES190001</v>
      </c>
      <c r="E322" s="2" t="str">
        <f>UPPER('[320]Karta matky'!$C$12)</f>
        <v>X</v>
      </c>
      <c r="F322" s="2" t="str">
        <f>UPPER('[320]Karta matky'!$D$12)</f>
        <v>X</v>
      </c>
      <c r="G322" s="2" t="str">
        <f>UPPER('[320]Karta matky'!$E$12)</f>
        <v>X</v>
      </c>
      <c r="H322" s="3" t="str">
        <f>IFERROR(VALUE('[320]Karta matky'!$C$34),"")</f>
        <v/>
      </c>
      <c r="I322" s="3" t="str">
        <f>IFERROR(AVERAGE('[320]Karta matky'!$D$34),"")</f>
        <v/>
      </c>
      <c r="J322" s="3" t="str">
        <f>IFERROR(AVERAGE('[320]Karta matky'!$E$34),"")</f>
        <v/>
      </c>
      <c r="K322" s="3" t="str">
        <f>IFERROR(AVERAGE('[320]Karta matky'!$F$34),"")</f>
        <v/>
      </c>
      <c r="L322" s="3" t="str">
        <f>IFERROR(AVERAGE('[320]Karta matky'!$G$34),"")</f>
        <v/>
      </c>
      <c r="M322" s="3" t="str">
        <f>IFERROR(VALUE('[320]Karta matky'!$H$34),"")</f>
        <v/>
      </c>
      <c r="N322" s="3" t="str">
        <f>IFERROR(AVERAGE('[320]Karta matky'!$I$34),"")</f>
        <v/>
      </c>
      <c r="O322" s="4" t="str">
        <f>IFERROR(AVERAGE('[320]Karta matky'!$J$34),"")</f>
        <v/>
      </c>
      <c r="P322" s="3" t="str">
        <f>IFERROR(AVERAGE('[320]Karta matky'!$M$34),"")</f>
        <v/>
      </c>
      <c r="Q322" s="3" t="str">
        <f>IFERROR(AVERAGE('[320]Karta matky'!$N$34),"")</f>
        <v/>
      </c>
      <c r="R322" s="3" t="str">
        <f>IFERROR(AVERAGE('[320]Karta matky'!$O$34),"")</f>
        <v/>
      </c>
      <c r="S322" s="5">
        <f t="shared" si="23"/>
        <v>0</v>
      </c>
      <c r="T322" s="6" t="str">
        <f t="shared" si="24"/>
        <v/>
      </c>
      <c r="U322" s="7" t="str">
        <f>IF(S322=0,"",IFERROR(SUM(T322)/(T405),""))</f>
        <v/>
      </c>
    </row>
    <row r="323" spans="1:21" x14ac:dyDescent="0.25">
      <c r="A323" s="22" t="s">
        <v>341</v>
      </c>
      <c r="B323" s="23">
        <f t="shared" si="25"/>
        <v>321</v>
      </c>
      <c r="C323" s="2" t="str">
        <f>T('[321]Karta matky'!$J$12)</f>
        <v>z, 01</v>
      </c>
      <c r="D323" s="1" t="str">
        <f>UPPER('[321]Karta matky'!$B$12)</f>
        <v>TES190001</v>
      </c>
      <c r="E323" s="2" t="str">
        <f>UPPER('[321]Karta matky'!$C$12)</f>
        <v>X</v>
      </c>
      <c r="F323" s="2" t="str">
        <f>UPPER('[321]Karta matky'!$D$12)</f>
        <v>X</v>
      </c>
      <c r="G323" s="2" t="str">
        <f>UPPER('[321]Karta matky'!$E$12)</f>
        <v>X</v>
      </c>
      <c r="H323" s="3" t="str">
        <f>IFERROR(VALUE('[321]Karta matky'!$C$34),"")</f>
        <v/>
      </c>
      <c r="I323" s="3" t="str">
        <f>IFERROR(AVERAGE('[321]Karta matky'!$D$34),"")</f>
        <v/>
      </c>
      <c r="J323" s="3" t="str">
        <f>IFERROR(AVERAGE('[321]Karta matky'!$E$34),"")</f>
        <v/>
      </c>
      <c r="K323" s="3" t="str">
        <f>IFERROR(AVERAGE('[321]Karta matky'!$F$34),"")</f>
        <v/>
      </c>
      <c r="L323" s="3" t="str">
        <f>IFERROR(AVERAGE('[321]Karta matky'!$G$34),"")</f>
        <v/>
      </c>
      <c r="M323" s="3" t="str">
        <f>IFERROR(VALUE('[321]Karta matky'!$H$34),"")</f>
        <v/>
      </c>
      <c r="N323" s="3" t="str">
        <f>IFERROR(AVERAGE('[321]Karta matky'!$I$34),"")</f>
        <v/>
      </c>
      <c r="O323" s="4" t="str">
        <f>IFERROR(AVERAGE('[321]Karta matky'!$J$34),"")</f>
        <v/>
      </c>
      <c r="P323" s="3" t="str">
        <f>IFERROR(AVERAGE('[321]Karta matky'!$M$34),"")</f>
        <v/>
      </c>
      <c r="Q323" s="3" t="str">
        <f>IFERROR(AVERAGE('[321]Karta matky'!$N$34),"")</f>
        <v/>
      </c>
      <c r="R323" s="3" t="str">
        <f>IFERROR(AVERAGE('[321]Karta matky'!$O$34),"")</f>
        <v/>
      </c>
      <c r="S323" s="5">
        <f t="shared" si="23"/>
        <v>0</v>
      </c>
      <c r="T323" s="6" t="str">
        <f t="shared" si="24"/>
        <v/>
      </c>
      <c r="U323" s="7" t="str">
        <f>IF(S323=0,"",IFERROR(SUM(T323)/(T405),""))</f>
        <v/>
      </c>
    </row>
    <row r="324" spans="1:21" x14ac:dyDescent="0.25">
      <c r="A324" s="22" t="s">
        <v>342</v>
      </c>
      <c r="B324" s="23">
        <f t="shared" si="25"/>
        <v>322</v>
      </c>
      <c r="C324" s="2" t="str">
        <f>T('[322]Karta matky'!$J$12)</f>
        <v>z, 01</v>
      </c>
      <c r="D324" s="1" t="str">
        <f>UPPER('[322]Karta matky'!$B$12)</f>
        <v>TES190001</v>
      </c>
      <c r="E324" s="2" t="str">
        <f>UPPER('[322]Karta matky'!$C$12)</f>
        <v>X</v>
      </c>
      <c r="F324" s="2" t="str">
        <f>UPPER('[322]Karta matky'!$D$12)</f>
        <v>X</v>
      </c>
      <c r="G324" s="2" t="str">
        <f>UPPER('[322]Karta matky'!$E$12)</f>
        <v>X</v>
      </c>
      <c r="H324" s="3" t="str">
        <f>IFERROR(VALUE('[322]Karta matky'!$C$34),"")</f>
        <v/>
      </c>
      <c r="I324" s="3" t="str">
        <f>IFERROR(AVERAGE('[322]Karta matky'!$D$34),"")</f>
        <v/>
      </c>
      <c r="J324" s="3" t="str">
        <f>IFERROR(AVERAGE('[322]Karta matky'!$E$34),"")</f>
        <v/>
      </c>
      <c r="K324" s="3" t="str">
        <f>IFERROR(AVERAGE('[322]Karta matky'!$F$34),"")</f>
        <v/>
      </c>
      <c r="L324" s="3" t="str">
        <f>IFERROR(AVERAGE('[322]Karta matky'!$G$34),"")</f>
        <v/>
      </c>
      <c r="M324" s="3" t="str">
        <f>IFERROR(VALUE('[322]Karta matky'!$H$34),"")</f>
        <v/>
      </c>
      <c r="N324" s="3" t="str">
        <f>IFERROR(AVERAGE('[322]Karta matky'!$I$34),"")</f>
        <v/>
      </c>
      <c r="O324" s="4" t="str">
        <f>IFERROR(AVERAGE('[322]Karta matky'!$J$34),"")</f>
        <v/>
      </c>
      <c r="P324" s="3" t="str">
        <f>IFERROR(AVERAGE('[322]Karta matky'!$M$34),"")</f>
        <v/>
      </c>
      <c r="Q324" s="3" t="str">
        <f>IFERROR(AVERAGE('[322]Karta matky'!$N$34),"")</f>
        <v/>
      </c>
      <c r="R324" s="3" t="str">
        <f>IFERROR(AVERAGE('[322]Karta matky'!$O$34),"")</f>
        <v/>
      </c>
      <c r="S324" s="5">
        <f t="shared" si="23"/>
        <v>0</v>
      </c>
      <c r="T324" s="6" t="str">
        <f t="shared" si="24"/>
        <v/>
      </c>
      <c r="U324" s="7" t="str">
        <f>IF(S324=0,"",IFERROR(SUM(T324)/(T405),""))</f>
        <v/>
      </c>
    </row>
    <row r="325" spans="1:21" x14ac:dyDescent="0.25">
      <c r="A325" s="22" t="s">
        <v>343</v>
      </c>
      <c r="B325" s="23">
        <f t="shared" si="25"/>
        <v>323</v>
      </c>
      <c r="C325" s="2" t="str">
        <f>T('[323]Karta matky'!$J$12)</f>
        <v>z, 01</v>
      </c>
      <c r="D325" s="1" t="str">
        <f>UPPER('[323]Karta matky'!$B$12)</f>
        <v>TES190001</v>
      </c>
      <c r="E325" s="2" t="str">
        <f>UPPER('[323]Karta matky'!$C$12)</f>
        <v>X</v>
      </c>
      <c r="F325" s="2" t="str">
        <f>UPPER('[323]Karta matky'!$D$12)</f>
        <v>X</v>
      </c>
      <c r="G325" s="2" t="str">
        <f>UPPER('[323]Karta matky'!$E$12)</f>
        <v>X</v>
      </c>
      <c r="H325" s="3" t="str">
        <f>IFERROR(VALUE('[323]Karta matky'!$C$34),"")</f>
        <v/>
      </c>
      <c r="I325" s="3" t="str">
        <f>IFERROR(AVERAGE('[323]Karta matky'!$D$34),"")</f>
        <v/>
      </c>
      <c r="J325" s="3" t="str">
        <f>IFERROR(AVERAGE('[323]Karta matky'!$E$34),"")</f>
        <v/>
      </c>
      <c r="K325" s="3" t="str">
        <f>IFERROR(AVERAGE('[323]Karta matky'!$F$34),"")</f>
        <v/>
      </c>
      <c r="L325" s="3" t="str">
        <f>IFERROR(AVERAGE('[323]Karta matky'!$G$34),"")</f>
        <v/>
      </c>
      <c r="M325" s="3" t="str">
        <f>IFERROR(VALUE('[323]Karta matky'!$H$34),"")</f>
        <v/>
      </c>
      <c r="N325" s="3" t="str">
        <f>IFERROR(AVERAGE('[323]Karta matky'!$I$34),"")</f>
        <v/>
      </c>
      <c r="O325" s="4" t="str">
        <f>IFERROR(AVERAGE('[323]Karta matky'!$J$34),"")</f>
        <v/>
      </c>
      <c r="P325" s="3" t="str">
        <f>IFERROR(AVERAGE('[323]Karta matky'!$M$34),"")</f>
        <v/>
      </c>
      <c r="Q325" s="3" t="str">
        <f>IFERROR(AVERAGE('[323]Karta matky'!$N$34),"")</f>
        <v/>
      </c>
      <c r="R325" s="3" t="str">
        <f>IFERROR(AVERAGE('[323]Karta matky'!$O$34),"")</f>
        <v/>
      </c>
      <c r="S325" s="5">
        <f t="shared" si="23"/>
        <v>0</v>
      </c>
      <c r="T325" s="6" t="str">
        <f t="shared" si="24"/>
        <v/>
      </c>
      <c r="U325" s="7" t="str">
        <f>IF(S325=0,"",IFERROR(SUM(T325)/(T405),""))</f>
        <v/>
      </c>
    </row>
    <row r="326" spans="1:21" x14ac:dyDescent="0.25">
      <c r="A326" s="22" t="s">
        <v>344</v>
      </c>
      <c r="B326" s="23">
        <f t="shared" si="25"/>
        <v>324</v>
      </c>
      <c r="C326" s="2" t="str">
        <f>T('[324]Karta matky'!$J$12)</f>
        <v>z, 01</v>
      </c>
      <c r="D326" s="1" t="str">
        <f>UPPER('[324]Karta matky'!$B$12)</f>
        <v>TES190001</v>
      </c>
      <c r="E326" s="2" t="str">
        <f>UPPER('[324]Karta matky'!$C$12)</f>
        <v>X</v>
      </c>
      <c r="F326" s="2" t="str">
        <f>UPPER('[324]Karta matky'!$D$12)</f>
        <v>X</v>
      </c>
      <c r="G326" s="2" t="str">
        <f>UPPER('[324]Karta matky'!$E$12)</f>
        <v>X</v>
      </c>
      <c r="H326" s="3" t="str">
        <f>IFERROR(VALUE('[324]Karta matky'!$C$34),"")</f>
        <v/>
      </c>
      <c r="I326" s="3" t="str">
        <f>IFERROR(AVERAGE('[324]Karta matky'!$D$34),"")</f>
        <v/>
      </c>
      <c r="J326" s="3" t="str">
        <f>IFERROR(AVERAGE('[324]Karta matky'!$E$34),"")</f>
        <v/>
      </c>
      <c r="K326" s="3" t="str">
        <f>IFERROR(AVERAGE('[324]Karta matky'!$F$34),"")</f>
        <v/>
      </c>
      <c r="L326" s="3" t="str">
        <f>IFERROR(AVERAGE('[324]Karta matky'!$G$34),"")</f>
        <v/>
      </c>
      <c r="M326" s="3" t="str">
        <f>IFERROR(VALUE('[324]Karta matky'!$H$34),"")</f>
        <v/>
      </c>
      <c r="N326" s="3" t="str">
        <f>IFERROR(AVERAGE('[324]Karta matky'!$I$34),"")</f>
        <v/>
      </c>
      <c r="O326" s="4" t="str">
        <f>IFERROR(AVERAGE('[324]Karta matky'!$J$34),"")</f>
        <v/>
      </c>
      <c r="P326" s="3" t="str">
        <f>IFERROR(AVERAGE('[324]Karta matky'!$M$34),"")</f>
        <v/>
      </c>
      <c r="Q326" s="3" t="str">
        <f>IFERROR(AVERAGE('[324]Karta matky'!$N$34),"")</f>
        <v/>
      </c>
      <c r="R326" s="3" t="str">
        <f>IFERROR(AVERAGE('[324]Karta matky'!$O$34),"")</f>
        <v/>
      </c>
      <c r="S326" s="5">
        <f t="shared" si="23"/>
        <v>0</v>
      </c>
      <c r="T326" s="6" t="str">
        <f t="shared" si="24"/>
        <v/>
      </c>
      <c r="U326" s="7" t="str">
        <f>IF(S326=0,"",IFERROR(SUM(T326)/(T405),""))</f>
        <v/>
      </c>
    </row>
    <row r="327" spans="1:21" x14ac:dyDescent="0.25">
      <c r="A327" s="22" t="s">
        <v>345</v>
      </c>
      <c r="B327" s="23">
        <f t="shared" si="25"/>
        <v>325</v>
      </c>
      <c r="C327" s="2" t="str">
        <f>T('[325]Karta matky'!$J$12)</f>
        <v>z, 01</v>
      </c>
      <c r="D327" s="1" t="str">
        <f>UPPER('[325]Karta matky'!$B$12)</f>
        <v>TES190001</v>
      </c>
      <c r="E327" s="2" t="str">
        <f>UPPER('[325]Karta matky'!$C$12)</f>
        <v>X</v>
      </c>
      <c r="F327" s="2" t="str">
        <f>UPPER('[325]Karta matky'!$D$12)</f>
        <v>X</v>
      </c>
      <c r="G327" s="2" t="str">
        <f>UPPER('[325]Karta matky'!$E$12)</f>
        <v>X</v>
      </c>
      <c r="H327" s="3" t="str">
        <f>IFERROR(VALUE('[325]Karta matky'!$C$34),"")</f>
        <v/>
      </c>
      <c r="I327" s="3" t="str">
        <f>IFERROR(AVERAGE('[325]Karta matky'!$D$34),"")</f>
        <v/>
      </c>
      <c r="J327" s="3" t="str">
        <f>IFERROR(AVERAGE('[325]Karta matky'!$E$34),"")</f>
        <v/>
      </c>
      <c r="K327" s="3" t="str">
        <f>IFERROR(AVERAGE('[325]Karta matky'!$F$34),"")</f>
        <v/>
      </c>
      <c r="L327" s="3" t="str">
        <f>IFERROR(AVERAGE('[325]Karta matky'!$G$34),"")</f>
        <v/>
      </c>
      <c r="M327" s="3" t="str">
        <f>IFERROR(VALUE('[325]Karta matky'!$H$34),"")</f>
        <v/>
      </c>
      <c r="N327" s="3" t="str">
        <f>IFERROR(AVERAGE('[325]Karta matky'!$I$34),"")</f>
        <v/>
      </c>
      <c r="O327" s="4" t="str">
        <f>IFERROR(AVERAGE('[325]Karta matky'!$J$34),"")</f>
        <v/>
      </c>
      <c r="P327" s="3" t="str">
        <f>IFERROR(AVERAGE('[325]Karta matky'!$M$34),"")</f>
        <v/>
      </c>
      <c r="Q327" s="3" t="str">
        <f>IFERROR(AVERAGE('[325]Karta matky'!$N$34),"")</f>
        <v/>
      </c>
      <c r="R327" s="3" t="str">
        <f>IFERROR(AVERAGE('[325]Karta matky'!$O$34),"")</f>
        <v/>
      </c>
      <c r="S327" s="5">
        <f t="shared" si="23"/>
        <v>0</v>
      </c>
      <c r="T327" s="6" t="str">
        <f t="shared" si="24"/>
        <v/>
      </c>
      <c r="U327" s="7" t="str">
        <f>IF(S327=0,"",IFERROR(SUM(T327)/(T405),""))</f>
        <v/>
      </c>
    </row>
    <row r="328" spans="1:21" x14ac:dyDescent="0.25">
      <c r="A328" s="22" t="s">
        <v>346</v>
      </c>
      <c r="B328" s="23">
        <f t="shared" si="25"/>
        <v>326</v>
      </c>
      <c r="C328" s="2" t="str">
        <f>T('[326]Karta matky'!$J$12)</f>
        <v>z, 01</v>
      </c>
      <c r="D328" s="1" t="str">
        <f>UPPER('[326]Karta matky'!$B$12)</f>
        <v>TES190001</v>
      </c>
      <c r="E328" s="2" t="str">
        <f>UPPER('[326]Karta matky'!$C$12)</f>
        <v>X</v>
      </c>
      <c r="F328" s="2" t="str">
        <f>UPPER('[326]Karta matky'!$D$12)</f>
        <v>X</v>
      </c>
      <c r="G328" s="2" t="str">
        <f>UPPER('[326]Karta matky'!$E$12)</f>
        <v>X</v>
      </c>
      <c r="H328" s="3" t="str">
        <f>IFERROR(VALUE('[326]Karta matky'!$C$34),"")</f>
        <v/>
      </c>
      <c r="I328" s="3" t="str">
        <f>IFERROR(AVERAGE('[326]Karta matky'!$D$34),"")</f>
        <v/>
      </c>
      <c r="J328" s="3" t="str">
        <f>IFERROR(AVERAGE('[326]Karta matky'!$E$34),"")</f>
        <v/>
      </c>
      <c r="K328" s="3" t="str">
        <f>IFERROR(AVERAGE('[326]Karta matky'!$F$34),"")</f>
        <v/>
      </c>
      <c r="L328" s="3" t="str">
        <f>IFERROR(AVERAGE('[326]Karta matky'!$G$34),"")</f>
        <v/>
      </c>
      <c r="M328" s="3" t="str">
        <f>IFERROR(VALUE('[326]Karta matky'!$H$34),"")</f>
        <v/>
      </c>
      <c r="N328" s="3" t="str">
        <f>IFERROR(AVERAGE('[326]Karta matky'!$I$34),"")</f>
        <v/>
      </c>
      <c r="O328" s="4" t="str">
        <f>IFERROR(AVERAGE('[326]Karta matky'!$J$34),"")</f>
        <v/>
      </c>
      <c r="P328" s="3" t="str">
        <f>IFERROR(AVERAGE('[326]Karta matky'!$M$34),"")</f>
        <v/>
      </c>
      <c r="Q328" s="3" t="str">
        <f>IFERROR(AVERAGE('[326]Karta matky'!$N$34),"")</f>
        <v/>
      </c>
      <c r="R328" s="3" t="str">
        <f>IFERROR(AVERAGE('[326]Karta matky'!$O$34),"")</f>
        <v/>
      </c>
      <c r="S328" s="5">
        <f t="shared" si="23"/>
        <v>0</v>
      </c>
      <c r="T328" s="6" t="str">
        <f t="shared" si="24"/>
        <v/>
      </c>
      <c r="U328" s="7" t="str">
        <f>IF(S328=0,"",IFERROR(SUM(T328)/(T405),""))</f>
        <v/>
      </c>
    </row>
    <row r="329" spans="1:21" x14ac:dyDescent="0.25">
      <c r="A329" s="22" t="s">
        <v>347</v>
      </c>
      <c r="B329" s="23">
        <f t="shared" si="25"/>
        <v>327</v>
      </c>
      <c r="C329" s="2" t="str">
        <f>T('[327]Karta matky'!$J$12)</f>
        <v>z, 01</v>
      </c>
      <c r="D329" s="1" t="str">
        <f>UPPER('[327]Karta matky'!$B$12)</f>
        <v>TES190001</v>
      </c>
      <c r="E329" s="2" t="str">
        <f>UPPER('[327]Karta matky'!$C$12)</f>
        <v>X</v>
      </c>
      <c r="F329" s="2" t="str">
        <f>UPPER('[327]Karta matky'!$D$12)</f>
        <v>X</v>
      </c>
      <c r="G329" s="2" t="str">
        <f>UPPER('[327]Karta matky'!$E$12)</f>
        <v>X</v>
      </c>
      <c r="H329" s="3" t="str">
        <f>IFERROR(VALUE('[327]Karta matky'!$C$34),"")</f>
        <v/>
      </c>
      <c r="I329" s="3" t="str">
        <f>IFERROR(AVERAGE('[327]Karta matky'!$D$34),"")</f>
        <v/>
      </c>
      <c r="J329" s="3" t="str">
        <f>IFERROR(AVERAGE('[327]Karta matky'!$E$34),"")</f>
        <v/>
      </c>
      <c r="K329" s="3" t="str">
        <f>IFERROR(AVERAGE('[327]Karta matky'!$F$34),"")</f>
        <v/>
      </c>
      <c r="L329" s="3" t="str">
        <f>IFERROR(AVERAGE('[327]Karta matky'!$G$34),"")</f>
        <v/>
      </c>
      <c r="M329" s="3" t="str">
        <f>IFERROR(VALUE('[327]Karta matky'!$H$34),"")</f>
        <v/>
      </c>
      <c r="N329" s="3" t="str">
        <f>IFERROR(AVERAGE('[327]Karta matky'!$I$34),"")</f>
        <v/>
      </c>
      <c r="O329" s="4" t="str">
        <f>IFERROR(AVERAGE('[327]Karta matky'!$J$34),"")</f>
        <v/>
      </c>
      <c r="P329" s="3" t="str">
        <f>IFERROR(AVERAGE('[327]Karta matky'!$M$34),"")</f>
        <v/>
      </c>
      <c r="Q329" s="3" t="str">
        <f>IFERROR(AVERAGE('[327]Karta matky'!$N$34),"")</f>
        <v/>
      </c>
      <c r="R329" s="3" t="str">
        <f>IFERROR(AVERAGE('[327]Karta matky'!$O$34),"")</f>
        <v/>
      </c>
      <c r="S329" s="5">
        <f t="shared" si="23"/>
        <v>0</v>
      </c>
      <c r="T329" s="6" t="str">
        <f t="shared" si="24"/>
        <v/>
      </c>
      <c r="U329" s="7" t="str">
        <f>IF(S329=0,"",IFERROR(SUM(T329)/(T405),""))</f>
        <v/>
      </c>
    </row>
    <row r="330" spans="1:21" x14ac:dyDescent="0.25">
      <c r="A330" s="22" t="s">
        <v>348</v>
      </c>
      <c r="B330" s="23">
        <f t="shared" si="25"/>
        <v>328</v>
      </c>
      <c r="C330" s="2" t="str">
        <f>T('[328]Karta matky'!$J$12)</f>
        <v>z, 01</v>
      </c>
      <c r="D330" s="1" t="str">
        <f>UPPER('[328]Karta matky'!$B$12)</f>
        <v>TES190001</v>
      </c>
      <c r="E330" s="2" t="str">
        <f>UPPER('[328]Karta matky'!$C$12)</f>
        <v>X</v>
      </c>
      <c r="F330" s="2" t="str">
        <f>UPPER('[328]Karta matky'!$D$12)</f>
        <v>X</v>
      </c>
      <c r="G330" s="2" t="str">
        <f>UPPER('[328]Karta matky'!$E$12)</f>
        <v>X</v>
      </c>
      <c r="H330" s="3" t="str">
        <f>IFERROR(VALUE('[328]Karta matky'!$C$34),"")</f>
        <v/>
      </c>
      <c r="I330" s="3" t="str">
        <f>IFERROR(AVERAGE('[328]Karta matky'!$D$34),"")</f>
        <v/>
      </c>
      <c r="J330" s="3" t="str">
        <f>IFERROR(AVERAGE('[328]Karta matky'!$E$34),"")</f>
        <v/>
      </c>
      <c r="K330" s="3" t="str">
        <f>IFERROR(AVERAGE('[328]Karta matky'!$F$34),"")</f>
        <v/>
      </c>
      <c r="L330" s="3" t="str">
        <f>IFERROR(AVERAGE('[328]Karta matky'!$G$34),"")</f>
        <v/>
      </c>
      <c r="M330" s="3" t="str">
        <f>IFERROR(VALUE('[328]Karta matky'!$H$34),"")</f>
        <v/>
      </c>
      <c r="N330" s="3" t="str">
        <f>IFERROR(AVERAGE('[328]Karta matky'!$I$34),"")</f>
        <v/>
      </c>
      <c r="O330" s="4" t="str">
        <f>IFERROR(AVERAGE('[328]Karta matky'!$J$34),"")</f>
        <v/>
      </c>
      <c r="P330" s="3" t="str">
        <f>IFERROR(AVERAGE('[328]Karta matky'!$M$34),"")</f>
        <v/>
      </c>
      <c r="Q330" s="3" t="str">
        <f>IFERROR(AVERAGE('[328]Karta matky'!$N$34),"")</f>
        <v/>
      </c>
      <c r="R330" s="3" t="str">
        <f>IFERROR(AVERAGE('[328]Karta matky'!$O$34),"")</f>
        <v/>
      </c>
      <c r="S330" s="5">
        <f t="shared" si="23"/>
        <v>0</v>
      </c>
      <c r="T330" s="6" t="str">
        <f t="shared" si="24"/>
        <v/>
      </c>
      <c r="U330" s="7" t="str">
        <f>IF(S330=0,"",IFERROR(SUM(T330)/(T405),""))</f>
        <v/>
      </c>
    </row>
    <row r="331" spans="1:21" x14ac:dyDescent="0.25">
      <c r="A331" s="22" t="s">
        <v>349</v>
      </c>
      <c r="B331" s="23">
        <f t="shared" si="25"/>
        <v>329</v>
      </c>
      <c r="C331" s="2" t="str">
        <f>T('[329]Karta matky'!$J$12)</f>
        <v>z, 01</v>
      </c>
      <c r="D331" s="1" t="str">
        <f>UPPER('[329]Karta matky'!$B$12)</f>
        <v>TES190001</v>
      </c>
      <c r="E331" s="2" t="str">
        <f>UPPER('[329]Karta matky'!$C$12)</f>
        <v>X</v>
      </c>
      <c r="F331" s="2" t="str">
        <f>UPPER('[329]Karta matky'!$D$12)</f>
        <v>X</v>
      </c>
      <c r="G331" s="2" t="str">
        <f>UPPER('[329]Karta matky'!$E$12)</f>
        <v>X</v>
      </c>
      <c r="H331" s="3" t="str">
        <f>IFERROR(VALUE('[329]Karta matky'!$C$34),"")</f>
        <v/>
      </c>
      <c r="I331" s="3" t="str">
        <f>IFERROR(AVERAGE('[329]Karta matky'!$D$34),"")</f>
        <v/>
      </c>
      <c r="J331" s="3" t="str">
        <f>IFERROR(AVERAGE('[329]Karta matky'!$E$34),"")</f>
        <v/>
      </c>
      <c r="K331" s="3" t="str">
        <f>IFERROR(AVERAGE('[329]Karta matky'!$F$34),"")</f>
        <v/>
      </c>
      <c r="L331" s="3" t="str">
        <f>IFERROR(AVERAGE('[329]Karta matky'!$G$34),"")</f>
        <v/>
      </c>
      <c r="M331" s="3" t="str">
        <f>IFERROR(VALUE('[329]Karta matky'!$H$34),"")</f>
        <v/>
      </c>
      <c r="N331" s="3" t="str">
        <f>IFERROR(AVERAGE('[329]Karta matky'!$I$34),"")</f>
        <v/>
      </c>
      <c r="O331" s="4" t="str">
        <f>IFERROR(AVERAGE('[329]Karta matky'!$J$34),"")</f>
        <v/>
      </c>
      <c r="P331" s="3" t="str">
        <f>IFERROR(AVERAGE('[329]Karta matky'!$M$34),"")</f>
        <v/>
      </c>
      <c r="Q331" s="3" t="str">
        <f>IFERROR(AVERAGE('[329]Karta matky'!$N$34),"")</f>
        <v/>
      </c>
      <c r="R331" s="3" t="str">
        <f>IFERROR(AVERAGE('[329]Karta matky'!$O$34),"")</f>
        <v/>
      </c>
      <c r="S331" s="5">
        <f t="shared" si="23"/>
        <v>0</v>
      </c>
      <c r="T331" s="6" t="str">
        <f t="shared" si="24"/>
        <v/>
      </c>
      <c r="U331" s="7" t="str">
        <f>IF(S331=0,"",IFERROR(SUM(T331)/(T405),""))</f>
        <v/>
      </c>
    </row>
    <row r="332" spans="1:21" x14ac:dyDescent="0.25">
      <c r="A332" s="22" t="s">
        <v>350</v>
      </c>
      <c r="B332" s="23">
        <f t="shared" si="25"/>
        <v>330</v>
      </c>
      <c r="C332" s="2" t="str">
        <f>T('[330]Karta matky'!$J$12)</f>
        <v>z, 01</v>
      </c>
      <c r="D332" s="1" t="str">
        <f>UPPER('[330]Karta matky'!$B$12)</f>
        <v>TES190001</v>
      </c>
      <c r="E332" s="2" t="str">
        <f>UPPER('[330]Karta matky'!$C$12)</f>
        <v>X</v>
      </c>
      <c r="F332" s="2" t="str">
        <f>UPPER('[330]Karta matky'!$D$12)</f>
        <v>X</v>
      </c>
      <c r="G332" s="2" t="str">
        <f>UPPER('[330]Karta matky'!$E$12)</f>
        <v>X</v>
      </c>
      <c r="H332" s="3" t="str">
        <f>IFERROR(VALUE('[330]Karta matky'!$C$34),"")</f>
        <v/>
      </c>
      <c r="I332" s="3" t="str">
        <f>IFERROR(AVERAGE('[330]Karta matky'!$D$34),"")</f>
        <v/>
      </c>
      <c r="J332" s="3" t="str">
        <f>IFERROR(AVERAGE('[330]Karta matky'!$E$34),"")</f>
        <v/>
      </c>
      <c r="K332" s="3" t="str">
        <f>IFERROR(AVERAGE('[330]Karta matky'!$F$34),"")</f>
        <v/>
      </c>
      <c r="L332" s="3" t="str">
        <f>IFERROR(AVERAGE('[330]Karta matky'!$G$34),"")</f>
        <v/>
      </c>
      <c r="M332" s="3" t="str">
        <f>IFERROR(VALUE('[330]Karta matky'!$H$34),"")</f>
        <v/>
      </c>
      <c r="N332" s="3" t="str">
        <f>IFERROR(AVERAGE('[330]Karta matky'!$I$34),"")</f>
        <v/>
      </c>
      <c r="O332" s="4" t="str">
        <f>IFERROR(AVERAGE('[330]Karta matky'!$J$34),"")</f>
        <v/>
      </c>
      <c r="P332" s="3" t="str">
        <f>IFERROR(AVERAGE('[330]Karta matky'!$M$34),"")</f>
        <v/>
      </c>
      <c r="Q332" s="3" t="str">
        <f>IFERROR(AVERAGE('[330]Karta matky'!$N$34),"")</f>
        <v/>
      </c>
      <c r="R332" s="3" t="str">
        <f>IFERROR(AVERAGE('[330]Karta matky'!$O$34),"")</f>
        <v/>
      </c>
      <c r="S332" s="5">
        <f t="shared" si="23"/>
        <v>0</v>
      </c>
      <c r="T332" s="6" t="str">
        <f t="shared" si="24"/>
        <v/>
      </c>
      <c r="U332" s="7" t="str">
        <f>IF(S332=0,"",IFERROR(SUM(T332)/(T405),""))</f>
        <v/>
      </c>
    </row>
    <row r="333" spans="1:21" x14ac:dyDescent="0.25">
      <c r="A333" s="22" t="s">
        <v>351</v>
      </c>
      <c r="B333" s="23">
        <f t="shared" si="25"/>
        <v>331</v>
      </c>
      <c r="C333" s="2" t="str">
        <f>T('[331]Karta matky'!$J$12)</f>
        <v>z, 01</v>
      </c>
      <c r="D333" s="1" t="str">
        <f>UPPER('[331]Karta matky'!$B$12)</f>
        <v>TES190001</v>
      </c>
      <c r="E333" s="2" t="str">
        <f>UPPER('[231]Karta matky'!$C$12)</f>
        <v>X</v>
      </c>
      <c r="F333" s="2" t="str">
        <f>UPPER('[331]Karta matky'!$D$12)</f>
        <v>X</v>
      </c>
      <c r="G333" s="2" t="str">
        <f>UPPER('[331]Karta matky'!$E$12)</f>
        <v>X</v>
      </c>
      <c r="H333" s="3" t="str">
        <f>IFERROR(VALUE('[331]Karta matky'!$C$34),"")</f>
        <v/>
      </c>
      <c r="I333" s="3" t="str">
        <f>IFERROR(AVERAGE('[331]Karta matky'!$D$34),"")</f>
        <v/>
      </c>
      <c r="J333" s="3" t="str">
        <f>IFERROR(AVERAGE('[331]Karta matky'!$E$34),"")</f>
        <v/>
      </c>
      <c r="K333" s="3" t="str">
        <f>IFERROR(AVERAGE('[331]Karta matky'!$F$34),"")</f>
        <v/>
      </c>
      <c r="L333" s="3" t="str">
        <f>IFERROR(AVERAGE('[331]Karta matky'!$G$34),"")</f>
        <v/>
      </c>
      <c r="M333" s="3" t="str">
        <f>IFERROR(VALUE('[331]Karta matky'!$H$34),"")</f>
        <v/>
      </c>
      <c r="N333" s="3" t="str">
        <f>IFERROR(AVERAGE('[331]Karta matky'!$I$34),"")</f>
        <v/>
      </c>
      <c r="O333" s="4" t="str">
        <f>IFERROR(AVERAGE('[331]Karta matky'!$J$34),"")</f>
        <v/>
      </c>
      <c r="P333" s="3" t="str">
        <f>IFERROR(AVERAGE('[331]Karta matky'!$M$34),"")</f>
        <v/>
      </c>
      <c r="Q333" s="3" t="str">
        <f>IFERROR(AVERAGE('[331]Karta matky'!$N$34),"")</f>
        <v/>
      </c>
      <c r="R333" s="3" t="str">
        <f>IFERROR(AVERAGE('[331]Karta matky'!$O$34),"")</f>
        <v/>
      </c>
      <c r="S333" s="5">
        <f t="shared" ref="S333:S396" si="26">SUM(H333:R333)</f>
        <v>0</v>
      </c>
      <c r="T333" s="6" t="str">
        <f t="shared" ref="T333:T396" si="27">IF(S333=0,"",IFERROR(VALUE(S333),""))</f>
        <v/>
      </c>
      <c r="U333" s="7" t="str">
        <f>IF(S333=0,"",IFERROR(SUM(T333)/(T405),""))</f>
        <v/>
      </c>
    </row>
    <row r="334" spans="1:21" x14ac:dyDescent="0.25">
      <c r="A334" s="22" t="s">
        <v>352</v>
      </c>
      <c r="B334" s="23">
        <f t="shared" si="25"/>
        <v>332</v>
      </c>
      <c r="C334" s="2" t="str">
        <f>T('[332]Karta matky'!$J$12)</f>
        <v>z, 01</v>
      </c>
      <c r="D334" s="1" t="str">
        <f>UPPER('[332]Karta matky'!$B$12)</f>
        <v>TES190001</v>
      </c>
      <c r="E334" s="2" t="str">
        <f>UPPER('[332]Karta matky'!$C$12)</f>
        <v>X</v>
      </c>
      <c r="F334" s="2" t="str">
        <f>UPPER('[332]Karta matky'!$D$12)</f>
        <v>X</v>
      </c>
      <c r="G334" s="2" t="str">
        <f>UPPER('[332]Karta matky'!$E$12)</f>
        <v>X</v>
      </c>
      <c r="H334" s="3" t="str">
        <f>IFERROR(VALUE('[332]Karta matky'!$C$34),"")</f>
        <v/>
      </c>
      <c r="I334" s="3" t="str">
        <f>IFERROR(AVERAGE('[332]Karta matky'!$D$34),"")</f>
        <v/>
      </c>
      <c r="J334" s="3" t="str">
        <f>IFERROR(AVERAGE('[332]Karta matky'!$E$34),"")</f>
        <v/>
      </c>
      <c r="K334" s="3" t="str">
        <f>IFERROR(AVERAGE('[332]Karta matky'!$F$34),"")</f>
        <v/>
      </c>
      <c r="L334" s="3" t="str">
        <f>IFERROR(AVERAGE('[332]Karta matky'!$G$34),"")</f>
        <v/>
      </c>
      <c r="M334" s="3" t="str">
        <f>IFERROR(VALUE('[332]Karta matky'!$H$34),"")</f>
        <v/>
      </c>
      <c r="N334" s="3" t="str">
        <f>IFERROR(AVERAGE('[332]Karta matky'!$I$34),"")</f>
        <v/>
      </c>
      <c r="O334" s="4" t="str">
        <f>IFERROR(AVERAGE('[332]Karta matky'!$J$34),"")</f>
        <v/>
      </c>
      <c r="P334" s="3" t="str">
        <f>IFERROR(AVERAGE('[332]Karta matky'!$M$34),"")</f>
        <v/>
      </c>
      <c r="Q334" s="3" t="str">
        <f>IFERROR(AVERAGE('[332]Karta matky'!$N$34),"")</f>
        <v/>
      </c>
      <c r="R334" s="3" t="str">
        <f>IFERROR(AVERAGE('[332]Karta matky'!$O$34),"")</f>
        <v/>
      </c>
      <c r="S334" s="5">
        <f t="shared" si="26"/>
        <v>0</v>
      </c>
      <c r="T334" s="6" t="str">
        <f t="shared" si="27"/>
        <v/>
      </c>
      <c r="U334" s="7" t="str">
        <f>IF(S334=0,"",IFERROR(SUM(T334)/(T405),""))</f>
        <v/>
      </c>
    </row>
    <row r="335" spans="1:21" x14ac:dyDescent="0.25">
      <c r="A335" s="22" t="s">
        <v>353</v>
      </c>
      <c r="B335" s="23">
        <f t="shared" si="25"/>
        <v>333</v>
      </c>
      <c r="C335" s="2" t="str">
        <f>T('[333]Karta matky'!$J$12)</f>
        <v>z, 01</v>
      </c>
      <c r="D335" s="1" t="str">
        <f>UPPER('[333]Karta matky'!$B$12)</f>
        <v>TES190001</v>
      </c>
      <c r="E335" s="2" t="str">
        <f>UPPER('[333]Karta matky'!$C$12)</f>
        <v>X</v>
      </c>
      <c r="F335" s="2" t="str">
        <f>UPPER('[333]Karta matky'!$D$12)</f>
        <v>X</v>
      </c>
      <c r="G335" s="2" t="str">
        <f>UPPER('[333]Karta matky'!$E$12)</f>
        <v>X</v>
      </c>
      <c r="H335" s="3" t="str">
        <f>IFERROR(VALUE('[333]Karta matky'!$C$34),"")</f>
        <v/>
      </c>
      <c r="I335" s="3" t="str">
        <f>IFERROR(AVERAGE('[333]Karta matky'!$D$34),"")</f>
        <v/>
      </c>
      <c r="J335" s="3" t="str">
        <f>IFERROR(AVERAGE('[333]Karta matky'!$E$34),"")</f>
        <v/>
      </c>
      <c r="K335" s="3" t="str">
        <f>IFERROR(AVERAGE('[333]Karta matky'!$F$34),"")</f>
        <v/>
      </c>
      <c r="L335" s="3" t="str">
        <f>IFERROR(AVERAGE('[333]Karta matky'!$G$34),"")</f>
        <v/>
      </c>
      <c r="M335" s="3" t="str">
        <f>IFERROR(VALUE('[333]Karta matky'!$H$34),"")</f>
        <v/>
      </c>
      <c r="N335" s="3" t="str">
        <f>IFERROR(AVERAGE('[333]Karta matky'!$I$34),"")</f>
        <v/>
      </c>
      <c r="O335" s="4" t="str">
        <f>IFERROR(AVERAGE('[333]Karta matky'!$J$34),"")</f>
        <v/>
      </c>
      <c r="P335" s="3" t="str">
        <f>IFERROR(AVERAGE('[333]Karta matky'!$M$34),"")</f>
        <v/>
      </c>
      <c r="Q335" s="3" t="str">
        <f>IFERROR(AVERAGE('[333]Karta matky'!$N$34),"")</f>
        <v/>
      </c>
      <c r="R335" s="3" t="str">
        <f>IFERROR(AVERAGE('[333]Karta matky'!$O$34),"")</f>
        <v/>
      </c>
      <c r="S335" s="5">
        <f t="shared" si="26"/>
        <v>0</v>
      </c>
      <c r="T335" s="6" t="str">
        <f t="shared" si="27"/>
        <v/>
      </c>
      <c r="U335" s="7" t="str">
        <f>IF(S335=0,"",IFERROR(SUM(T335)/(T405),""))</f>
        <v/>
      </c>
    </row>
    <row r="336" spans="1:21" x14ac:dyDescent="0.25">
      <c r="A336" s="22" t="s">
        <v>354</v>
      </c>
      <c r="B336" s="23">
        <f t="shared" si="25"/>
        <v>334</v>
      </c>
      <c r="C336" s="2" t="str">
        <f>T('[334]Karta matky'!$J$12)</f>
        <v>z, 01</v>
      </c>
      <c r="D336" s="1" t="str">
        <f>UPPER('[334]Karta matky'!$B$12)</f>
        <v>TES190001</v>
      </c>
      <c r="E336" s="2" t="str">
        <f>UPPER('[334]Karta matky'!$C$12)</f>
        <v>X</v>
      </c>
      <c r="F336" s="2" t="str">
        <f>UPPER('[334]Karta matky'!$D$12)</f>
        <v>X</v>
      </c>
      <c r="G336" s="2" t="str">
        <f>UPPER('[334]Karta matky'!$E$12)</f>
        <v>X</v>
      </c>
      <c r="H336" s="3" t="str">
        <f>IFERROR(VALUE('[334]Karta matky'!$C$34),"")</f>
        <v/>
      </c>
      <c r="I336" s="3" t="str">
        <f>IFERROR(AVERAGE('[334]Karta matky'!$D$34),"")</f>
        <v/>
      </c>
      <c r="J336" s="3" t="str">
        <f>IFERROR(AVERAGE('[334]Karta matky'!$E$34),"")</f>
        <v/>
      </c>
      <c r="K336" s="3" t="str">
        <f>IFERROR(AVERAGE('[334]Karta matky'!$F$34),"")</f>
        <v/>
      </c>
      <c r="L336" s="3" t="str">
        <f>IFERROR(AVERAGE('[334]Karta matky'!$G$34),"")</f>
        <v/>
      </c>
      <c r="M336" s="3" t="str">
        <f>IFERROR(VALUE('[334]Karta matky'!$H$34),"")</f>
        <v/>
      </c>
      <c r="N336" s="3" t="str">
        <f>IFERROR(AVERAGE('[334]Karta matky'!$I$34),"")</f>
        <v/>
      </c>
      <c r="O336" s="4" t="str">
        <f>IFERROR(AVERAGE('[334]Karta matky'!$J$34),"")</f>
        <v/>
      </c>
      <c r="P336" s="3" t="str">
        <f>IFERROR(AVERAGE('[334]Karta matky'!$M$34),"")</f>
        <v/>
      </c>
      <c r="Q336" s="3" t="str">
        <f>IFERROR(AVERAGE('[334]Karta matky'!$N$34),"")</f>
        <v/>
      </c>
      <c r="R336" s="3" t="str">
        <f>IFERROR(AVERAGE('[334]Karta matky'!$O$34),"")</f>
        <v/>
      </c>
      <c r="S336" s="5">
        <f t="shared" si="26"/>
        <v>0</v>
      </c>
      <c r="T336" s="6" t="str">
        <f t="shared" si="27"/>
        <v/>
      </c>
      <c r="U336" s="7" t="str">
        <f>IF(S336=0,"",IFERROR(SUM(T336)/(T405),""))</f>
        <v/>
      </c>
    </row>
    <row r="337" spans="1:21" x14ac:dyDescent="0.25">
      <c r="A337" s="22" t="s">
        <v>355</v>
      </c>
      <c r="B337" s="23">
        <f t="shared" si="25"/>
        <v>335</v>
      </c>
      <c r="C337" s="2" t="str">
        <f>T('[335]Karta matky'!$J$12)</f>
        <v>z, 01</v>
      </c>
      <c r="D337" s="1" t="str">
        <f>UPPER('[335]Karta matky'!$B$12)</f>
        <v>TES190001</v>
      </c>
      <c r="E337" s="2" t="str">
        <f>UPPER('[335]Karta matky'!$C$12)</f>
        <v>X</v>
      </c>
      <c r="F337" s="2" t="str">
        <f>UPPER('[335]Karta matky'!$D$12)</f>
        <v>X</v>
      </c>
      <c r="G337" s="2" t="str">
        <f>UPPER('[335]Karta matky'!$E$12)</f>
        <v>X</v>
      </c>
      <c r="H337" s="3" t="str">
        <f>IFERROR(VALUE('[335]Karta matky'!$C$34),"")</f>
        <v/>
      </c>
      <c r="I337" s="3" t="str">
        <f>IFERROR(AVERAGE('[335]Karta matky'!$D$34),"")</f>
        <v/>
      </c>
      <c r="J337" s="3" t="str">
        <f>IFERROR(AVERAGE('[335]Karta matky'!$E$34),"")</f>
        <v/>
      </c>
      <c r="K337" s="3" t="str">
        <f>IFERROR(AVERAGE('[335]Karta matky'!$F$34),"")</f>
        <v/>
      </c>
      <c r="L337" s="3" t="str">
        <f>IFERROR(AVERAGE('[335]Karta matky'!$G$34),"")</f>
        <v/>
      </c>
      <c r="M337" s="3" t="str">
        <f>IFERROR(VALUE('[335]Karta matky'!$H$34),"")</f>
        <v/>
      </c>
      <c r="N337" s="3" t="str">
        <f>IFERROR(AVERAGE('[335]Karta matky'!$I$34),"")</f>
        <v/>
      </c>
      <c r="O337" s="4" t="str">
        <f>IFERROR(AVERAGE('[335]Karta matky'!$J$34),"")</f>
        <v/>
      </c>
      <c r="P337" s="3" t="str">
        <f>IFERROR(AVERAGE('[335]Karta matky'!$M$34),"")</f>
        <v/>
      </c>
      <c r="Q337" s="3" t="str">
        <f>IFERROR(AVERAGE('[335]Karta matky'!$N$34),"")</f>
        <v/>
      </c>
      <c r="R337" s="3" t="str">
        <f>IFERROR(AVERAGE('[335]Karta matky'!$O$34),"")</f>
        <v/>
      </c>
      <c r="S337" s="5">
        <f t="shared" si="26"/>
        <v>0</v>
      </c>
      <c r="T337" s="6" t="str">
        <f t="shared" si="27"/>
        <v/>
      </c>
      <c r="U337" s="7" t="str">
        <f>IF(S337=0,"",IFERROR(SUM(T337)/(T405),""))</f>
        <v/>
      </c>
    </row>
    <row r="338" spans="1:21" x14ac:dyDescent="0.25">
      <c r="A338" s="22" t="s">
        <v>356</v>
      </c>
      <c r="B338" s="23">
        <f t="shared" si="25"/>
        <v>336</v>
      </c>
      <c r="C338" s="2" t="str">
        <f>T('[336]Karta matky'!$J$12)</f>
        <v>z, 01</v>
      </c>
      <c r="D338" s="1" t="str">
        <f>UPPER('[336]Karta matky'!$B$12)</f>
        <v>TES190001</v>
      </c>
      <c r="E338" s="2" t="str">
        <f>UPPER('[336]Karta matky'!$C$12)</f>
        <v>X</v>
      </c>
      <c r="F338" s="2" t="str">
        <f>UPPER('[336]Karta matky'!$D$12)</f>
        <v>X</v>
      </c>
      <c r="G338" s="2" t="str">
        <f>UPPER('[336]Karta matky'!$E$12)</f>
        <v>X</v>
      </c>
      <c r="H338" s="3" t="str">
        <f>IFERROR(VALUE('[336]Karta matky'!$C$34),"")</f>
        <v/>
      </c>
      <c r="I338" s="3" t="str">
        <f>IFERROR(AVERAGE('[336]Karta matky'!$D$34),"")</f>
        <v/>
      </c>
      <c r="J338" s="3" t="str">
        <f>IFERROR(AVERAGE('[336]Karta matky'!$E$34),"")</f>
        <v/>
      </c>
      <c r="K338" s="3" t="str">
        <f>IFERROR(AVERAGE('[336]Karta matky'!$F$34),"")</f>
        <v/>
      </c>
      <c r="L338" s="3" t="str">
        <f>IFERROR(AVERAGE('[336]Karta matky'!$G$34),"")</f>
        <v/>
      </c>
      <c r="M338" s="3" t="str">
        <f>IFERROR(VALUE('[336]Karta matky'!$H$34),"")</f>
        <v/>
      </c>
      <c r="N338" s="3" t="str">
        <f>IFERROR(AVERAGE('[336]Karta matky'!$I$34),"")</f>
        <v/>
      </c>
      <c r="O338" s="4" t="str">
        <f>IFERROR(AVERAGE('[336]Karta matky'!$J$34),"")</f>
        <v/>
      </c>
      <c r="P338" s="3" t="str">
        <f>IFERROR(AVERAGE('[336]Karta matky'!$M$34),"")</f>
        <v/>
      </c>
      <c r="Q338" s="3" t="str">
        <f>IFERROR(AVERAGE('[336]Karta matky'!$N$34),"")</f>
        <v/>
      </c>
      <c r="R338" s="3" t="str">
        <f>IFERROR(AVERAGE('[336]Karta matky'!$O$34),"")</f>
        <v/>
      </c>
      <c r="S338" s="5">
        <f t="shared" si="26"/>
        <v>0</v>
      </c>
      <c r="T338" s="6" t="str">
        <f t="shared" si="27"/>
        <v/>
      </c>
      <c r="U338" s="7" t="str">
        <f>IF(S338=0,"",IFERROR(SUM(T338)/(T405),""))</f>
        <v/>
      </c>
    </row>
    <row r="339" spans="1:21" x14ac:dyDescent="0.25">
      <c r="A339" s="22" t="s">
        <v>357</v>
      </c>
      <c r="B339" s="23">
        <f t="shared" si="25"/>
        <v>337</v>
      </c>
      <c r="C339" s="2" t="str">
        <f>T('[337]Karta matky'!$J$12)</f>
        <v>z, 01</v>
      </c>
      <c r="D339" s="1" t="str">
        <f>UPPER('[337]Karta matky'!$B$12)</f>
        <v>TES190001</v>
      </c>
      <c r="E339" s="2" t="str">
        <f>UPPER('[337]Karta matky'!$C$12)</f>
        <v>X</v>
      </c>
      <c r="F339" s="2" t="str">
        <f>UPPER('[337]Karta matky'!$D$12)</f>
        <v>X</v>
      </c>
      <c r="G339" s="2" t="str">
        <f>UPPER('[337]Karta matky'!$E$12)</f>
        <v>X</v>
      </c>
      <c r="H339" s="3" t="str">
        <f>IFERROR(VALUE('[337]Karta matky'!$C$34),"")</f>
        <v/>
      </c>
      <c r="I339" s="3" t="str">
        <f>IFERROR(AVERAGE('[337]Karta matky'!$D$34),"")</f>
        <v/>
      </c>
      <c r="J339" s="3" t="str">
        <f>IFERROR(AVERAGE('[337]Karta matky'!$E$34),"")</f>
        <v/>
      </c>
      <c r="K339" s="3" t="str">
        <f>IFERROR(AVERAGE('[337]Karta matky'!$F$34),"")</f>
        <v/>
      </c>
      <c r="L339" s="3" t="str">
        <f>IFERROR(AVERAGE('[337]Karta matky'!$G$34),"")</f>
        <v/>
      </c>
      <c r="M339" s="3" t="str">
        <f>IFERROR(VALUE('[337]Karta matky'!$H$34),"")</f>
        <v/>
      </c>
      <c r="N339" s="3" t="str">
        <f>IFERROR(AVERAGE('[337]Karta matky'!$I$34),"")</f>
        <v/>
      </c>
      <c r="O339" s="4" t="str">
        <f>IFERROR(AVERAGE('[337]Karta matky'!$J$34),"")</f>
        <v/>
      </c>
      <c r="P339" s="3" t="str">
        <f>IFERROR(AVERAGE('[337]Karta matky'!$M$34),"")</f>
        <v/>
      </c>
      <c r="Q339" s="3" t="str">
        <f>IFERROR(AVERAGE('[337]Karta matky'!$N$34),"")</f>
        <v/>
      </c>
      <c r="R339" s="3" t="str">
        <f>IFERROR(AVERAGE('[337]Karta matky'!$O$34),"")</f>
        <v/>
      </c>
      <c r="S339" s="5">
        <f t="shared" si="26"/>
        <v>0</v>
      </c>
      <c r="T339" s="6" t="str">
        <f t="shared" si="27"/>
        <v/>
      </c>
      <c r="U339" s="7" t="str">
        <f>IF(S339=0,"",IFERROR(SUM(T339)/(T405),""))</f>
        <v/>
      </c>
    </row>
    <row r="340" spans="1:21" x14ac:dyDescent="0.25">
      <c r="A340" s="22" t="s">
        <v>358</v>
      </c>
      <c r="B340" s="23">
        <f t="shared" si="25"/>
        <v>338</v>
      </c>
      <c r="C340" s="2" t="str">
        <f>T('[338]Karta matky'!$J$12)</f>
        <v>z, 01</v>
      </c>
      <c r="D340" s="1" t="str">
        <f>UPPER('[338]Karta matky'!$B$12)</f>
        <v>TES190001</v>
      </c>
      <c r="E340" s="2" t="str">
        <f>UPPER('[338]Karta matky'!$C$12)</f>
        <v>X</v>
      </c>
      <c r="F340" s="2" t="str">
        <f>UPPER('[338]Karta matky'!$D$12)</f>
        <v>X</v>
      </c>
      <c r="G340" s="2" t="str">
        <f>UPPER('[338]Karta matky'!$E$12)</f>
        <v>X</v>
      </c>
      <c r="H340" s="3" t="str">
        <f>IFERROR(VALUE('[338]Karta matky'!$C$34),"")</f>
        <v/>
      </c>
      <c r="I340" s="3" t="str">
        <f>IFERROR(AVERAGE('[338]Karta matky'!$D$34),"")</f>
        <v/>
      </c>
      <c r="J340" s="3" t="str">
        <f>IFERROR(AVERAGE('[338]Karta matky'!$E$34),"")</f>
        <v/>
      </c>
      <c r="K340" s="3" t="str">
        <f>IFERROR(AVERAGE('[338]Karta matky'!$F$34),"")</f>
        <v/>
      </c>
      <c r="L340" s="3" t="str">
        <f>IFERROR(AVERAGE('[338]Karta matky'!$G$34),"")</f>
        <v/>
      </c>
      <c r="M340" s="3" t="str">
        <f>IFERROR(VALUE('[338]Karta matky'!$H$34),"")</f>
        <v/>
      </c>
      <c r="N340" s="3" t="str">
        <f>IFERROR(AVERAGE('[338]Karta matky'!$I$34),"")</f>
        <v/>
      </c>
      <c r="O340" s="4" t="str">
        <f>IFERROR(AVERAGE('[338]Karta matky'!$J$34),"")</f>
        <v/>
      </c>
      <c r="P340" s="3" t="str">
        <f>IFERROR(AVERAGE('[338]Karta matky'!$M$34),"")</f>
        <v/>
      </c>
      <c r="Q340" s="3" t="str">
        <f>IFERROR(AVERAGE('[338]Karta matky'!$N$34),"")</f>
        <v/>
      </c>
      <c r="R340" s="3" t="str">
        <f>IFERROR(AVERAGE('[338]Karta matky'!$O$34),"")</f>
        <v/>
      </c>
      <c r="S340" s="5">
        <f t="shared" si="26"/>
        <v>0</v>
      </c>
      <c r="T340" s="6" t="str">
        <f t="shared" si="27"/>
        <v/>
      </c>
      <c r="U340" s="7" t="str">
        <f>IF(S340=0,"",IFERROR(SUM(T340)/(T405),""))</f>
        <v/>
      </c>
    </row>
    <row r="341" spans="1:21" x14ac:dyDescent="0.25">
      <c r="A341" s="22" t="s">
        <v>359</v>
      </c>
      <c r="B341" s="23">
        <f t="shared" si="25"/>
        <v>339</v>
      </c>
      <c r="C341" s="2" t="str">
        <f>T('[339]Karta matky'!$J$12)</f>
        <v>z, 01</v>
      </c>
      <c r="D341" s="1" t="str">
        <f>UPPER('[339]Karta matky'!$B$12)</f>
        <v>TES190001</v>
      </c>
      <c r="E341" s="2" t="str">
        <f>UPPER('[339]Karta matky'!$C$12)</f>
        <v>X</v>
      </c>
      <c r="F341" s="2" t="str">
        <f>UPPER('[339]Karta matky'!$D$12)</f>
        <v>X</v>
      </c>
      <c r="G341" s="2" t="str">
        <f>UPPER('[339]Karta matky'!$E$12)</f>
        <v>X</v>
      </c>
      <c r="H341" s="3" t="str">
        <f>IFERROR(VALUE('[339]Karta matky'!$C$34),"")</f>
        <v/>
      </c>
      <c r="I341" s="3" t="str">
        <f>IFERROR(AVERAGE('[339]Karta matky'!$D$34),"")</f>
        <v/>
      </c>
      <c r="J341" s="3" t="str">
        <f>IFERROR(AVERAGE('[339]Karta matky'!$E$34),"")</f>
        <v/>
      </c>
      <c r="K341" s="3" t="str">
        <f>IFERROR(AVERAGE('[339]Karta matky'!$F$34),"")</f>
        <v/>
      </c>
      <c r="L341" s="3" t="str">
        <f>IFERROR(AVERAGE('[339]Karta matky'!$G$34),"")</f>
        <v/>
      </c>
      <c r="M341" s="3" t="str">
        <f>IFERROR(VALUE('[339]Karta matky'!$H$34),"")</f>
        <v/>
      </c>
      <c r="N341" s="3" t="str">
        <f>IFERROR(AVERAGE('[339]Karta matky'!$I$34),"")</f>
        <v/>
      </c>
      <c r="O341" s="4" t="str">
        <f>IFERROR(AVERAGE('[339]Karta matky'!$J$34),"")</f>
        <v/>
      </c>
      <c r="P341" s="3" t="str">
        <f>IFERROR(AVERAGE('[339]Karta matky'!$M$34),"")</f>
        <v/>
      </c>
      <c r="Q341" s="3" t="str">
        <f>IFERROR(AVERAGE('[339]Karta matky'!$N$34),"")</f>
        <v/>
      </c>
      <c r="R341" s="3" t="str">
        <f>IFERROR(AVERAGE('[339]Karta matky'!$O$34),"")</f>
        <v/>
      </c>
      <c r="S341" s="5">
        <f t="shared" si="26"/>
        <v>0</v>
      </c>
      <c r="T341" s="6" t="str">
        <f t="shared" si="27"/>
        <v/>
      </c>
      <c r="U341" s="7" t="str">
        <f>IF(S341=0,"",IFERROR(SUM(T341)/(T405),""))</f>
        <v/>
      </c>
    </row>
    <row r="342" spans="1:21" x14ac:dyDescent="0.25">
      <c r="A342" s="22" t="s">
        <v>360</v>
      </c>
      <c r="B342" s="23">
        <f t="shared" si="25"/>
        <v>340</v>
      </c>
      <c r="C342" s="2" t="str">
        <f>T('[340]Karta matky'!$J$12)</f>
        <v>z, 01</v>
      </c>
      <c r="D342" s="1" t="str">
        <f>UPPER('[340]Karta matky'!$B$12)</f>
        <v>TES190001</v>
      </c>
      <c r="E342" s="2" t="str">
        <f>UPPER('[340]Karta matky'!$C$12)</f>
        <v>X</v>
      </c>
      <c r="F342" s="2" t="str">
        <f>UPPER('[340]Karta matky'!$D$12)</f>
        <v>X</v>
      </c>
      <c r="G342" s="2" t="str">
        <f>UPPER('[340]Karta matky'!$E$12)</f>
        <v>X</v>
      </c>
      <c r="H342" s="3" t="str">
        <f>IFERROR(VALUE('[340]Karta matky'!$C$34),"")</f>
        <v/>
      </c>
      <c r="I342" s="3" t="str">
        <f>IFERROR(AVERAGE('[340]Karta matky'!$D$34),"")</f>
        <v/>
      </c>
      <c r="J342" s="3" t="str">
        <f>IFERROR(AVERAGE('[340]Karta matky'!$E$34),"")</f>
        <v/>
      </c>
      <c r="K342" s="3" t="str">
        <f>IFERROR(AVERAGE('[340]Karta matky'!$F$34),"")</f>
        <v/>
      </c>
      <c r="L342" s="3" t="str">
        <f>IFERROR(AVERAGE('[340]Karta matky'!$G$34),"")</f>
        <v/>
      </c>
      <c r="M342" s="3" t="str">
        <f>IFERROR(VALUE('[340]Karta matky'!$H$34),"")</f>
        <v/>
      </c>
      <c r="N342" s="3" t="str">
        <f>IFERROR(AVERAGE('[340]Karta matky'!$I$34),"")</f>
        <v/>
      </c>
      <c r="O342" s="4" t="str">
        <f>IFERROR(AVERAGE('[340]Karta matky'!$J$34),"")</f>
        <v/>
      </c>
      <c r="P342" s="3" t="str">
        <f>IFERROR(AVERAGE('[340]Karta matky'!$M$34),"")</f>
        <v/>
      </c>
      <c r="Q342" s="3" t="str">
        <f>IFERROR(AVERAGE('[340]Karta matky'!$N$34),"")</f>
        <v/>
      </c>
      <c r="R342" s="3" t="str">
        <f>IFERROR(AVERAGE('[340]Karta matky'!$O$34),"")</f>
        <v/>
      </c>
      <c r="S342" s="5">
        <f t="shared" si="26"/>
        <v>0</v>
      </c>
      <c r="T342" s="6" t="str">
        <f t="shared" si="27"/>
        <v/>
      </c>
      <c r="U342" s="7" t="str">
        <f>IF(S342=0,"",IFERROR(SUM(T342)/(T405),""))</f>
        <v/>
      </c>
    </row>
    <row r="343" spans="1:21" x14ac:dyDescent="0.25">
      <c r="A343" s="22" t="s">
        <v>361</v>
      </c>
      <c r="B343" s="23">
        <f t="shared" si="25"/>
        <v>341</v>
      </c>
      <c r="C343" s="2" t="str">
        <f>T('[341]Karta matky'!$J$12)</f>
        <v>z, 01</v>
      </c>
      <c r="D343" s="1" t="str">
        <f>UPPER('[341]Karta matky'!$B$12)</f>
        <v>TES190001</v>
      </c>
      <c r="E343" s="2" t="str">
        <f>UPPER('[341]Karta matky'!$C$12)</f>
        <v>X</v>
      </c>
      <c r="F343" s="2" t="str">
        <f>UPPER('[341]Karta matky'!$D$12)</f>
        <v>X</v>
      </c>
      <c r="G343" s="2" t="str">
        <f>UPPER('[341]Karta matky'!$E$12)</f>
        <v>X</v>
      </c>
      <c r="H343" s="3" t="str">
        <f>IFERROR(VALUE('[341]Karta matky'!$C$34),"")</f>
        <v/>
      </c>
      <c r="I343" s="3" t="str">
        <f>IFERROR(AVERAGE('[341]Karta matky'!$D$34),"")</f>
        <v/>
      </c>
      <c r="J343" s="3" t="str">
        <f>IFERROR(AVERAGE('[341]Karta matky'!$E$34),"")</f>
        <v/>
      </c>
      <c r="K343" s="3" t="str">
        <f>IFERROR(AVERAGE('[341]Karta matky'!$F$34),"")</f>
        <v/>
      </c>
      <c r="L343" s="3" t="str">
        <f>IFERROR(AVERAGE('[341]Karta matky'!$G$34),"")</f>
        <v/>
      </c>
      <c r="M343" s="3" t="str">
        <f>IFERROR(VALUE('[341]Karta matky'!$H$34),"")</f>
        <v/>
      </c>
      <c r="N343" s="3" t="str">
        <f>IFERROR(AVERAGE('[341]Karta matky'!$I$34),"")</f>
        <v/>
      </c>
      <c r="O343" s="4" t="str">
        <f>IFERROR(AVERAGE('[341]Karta matky'!$J$34),"")</f>
        <v/>
      </c>
      <c r="P343" s="3" t="str">
        <f>IFERROR(AVERAGE('[341]Karta matky'!$M$34),"")</f>
        <v/>
      </c>
      <c r="Q343" s="3" t="str">
        <f>IFERROR(AVERAGE('[341]Karta matky'!$N$34),"")</f>
        <v/>
      </c>
      <c r="R343" s="3" t="str">
        <f>IFERROR(AVERAGE('[341]Karta matky'!$O$34),"")</f>
        <v/>
      </c>
      <c r="S343" s="5">
        <f t="shared" si="26"/>
        <v>0</v>
      </c>
      <c r="T343" s="6" t="str">
        <f t="shared" si="27"/>
        <v/>
      </c>
      <c r="U343" s="7" t="str">
        <f>IF(S343=0,"",IFERROR(SUM(T343)/(T405),""))</f>
        <v/>
      </c>
    </row>
    <row r="344" spans="1:21" x14ac:dyDescent="0.25">
      <c r="A344" s="22" t="s">
        <v>362</v>
      </c>
      <c r="B344" s="23">
        <f t="shared" si="25"/>
        <v>342</v>
      </c>
      <c r="C344" s="2" t="str">
        <f>T('[342]Karta matky'!$J$12)</f>
        <v>z, 01</v>
      </c>
      <c r="D344" s="1" t="str">
        <f>UPPER('[342]Karta matky'!$B$12)</f>
        <v>TES190001</v>
      </c>
      <c r="E344" s="2" t="str">
        <f>UPPER('[342]Karta matky'!$C$12)</f>
        <v>X</v>
      </c>
      <c r="F344" s="2" t="str">
        <f>UPPER('[342]Karta matky'!$D$12)</f>
        <v>X</v>
      </c>
      <c r="G344" s="2" t="str">
        <f>UPPER('[342]Karta matky'!$E$12)</f>
        <v>X</v>
      </c>
      <c r="H344" s="3" t="str">
        <f>IFERROR(VALUE('[342]Karta matky'!$C$34),"")</f>
        <v/>
      </c>
      <c r="I344" s="3" t="str">
        <f>IFERROR(AVERAGE('[342]Karta matky'!$D$34),"")</f>
        <v/>
      </c>
      <c r="J344" s="3" t="str">
        <f>IFERROR(AVERAGE('[342]Karta matky'!$E$34),"")</f>
        <v/>
      </c>
      <c r="K344" s="3" t="str">
        <f>IFERROR(AVERAGE('[342]Karta matky'!$F$34),"")</f>
        <v/>
      </c>
      <c r="L344" s="3" t="str">
        <f>IFERROR(AVERAGE('[342]Karta matky'!$G$34),"")</f>
        <v/>
      </c>
      <c r="M344" s="3" t="str">
        <f>IFERROR(VALUE('[342]Karta matky'!$H$34),"")</f>
        <v/>
      </c>
      <c r="N344" s="3" t="str">
        <f>IFERROR(AVERAGE('[342]Karta matky'!$I$34),"")</f>
        <v/>
      </c>
      <c r="O344" s="4" t="str">
        <f>IFERROR(AVERAGE('[342]Karta matky'!$J$34),"")</f>
        <v/>
      </c>
      <c r="P344" s="3" t="str">
        <f>IFERROR(AVERAGE('[342]Karta matky'!$M$34),"")</f>
        <v/>
      </c>
      <c r="Q344" s="3" t="str">
        <f>IFERROR(AVERAGE('[342]Karta matky'!$N$34),"")</f>
        <v/>
      </c>
      <c r="R344" s="3" t="str">
        <f>IFERROR(AVERAGE('[342]Karta matky'!$O$34),"")</f>
        <v/>
      </c>
      <c r="S344" s="5">
        <f t="shared" si="26"/>
        <v>0</v>
      </c>
      <c r="T344" s="6" t="str">
        <f t="shared" si="27"/>
        <v/>
      </c>
      <c r="U344" s="7" t="str">
        <f>IF(S344=0,"",IFERROR(SUM(T344)/(T405),""))</f>
        <v/>
      </c>
    </row>
    <row r="345" spans="1:21" x14ac:dyDescent="0.25">
      <c r="A345" s="22" t="s">
        <v>363</v>
      </c>
      <c r="B345" s="23">
        <f t="shared" si="25"/>
        <v>343</v>
      </c>
      <c r="C345" s="2" t="str">
        <f>T('[343]Karta matky'!$J$12)</f>
        <v>z, 01</v>
      </c>
      <c r="D345" s="1" t="str">
        <f>UPPER('[343]Karta matky'!$B$12)</f>
        <v>TES190001</v>
      </c>
      <c r="E345" s="2" t="str">
        <f>UPPER('[343]Karta matky'!$C$12)</f>
        <v>X</v>
      </c>
      <c r="F345" s="2" t="str">
        <f>UPPER('[343]Karta matky'!$D$12)</f>
        <v>X</v>
      </c>
      <c r="G345" s="2" t="str">
        <f>UPPER('[343]Karta matky'!$E$12)</f>
        <v>X</v>
      </c>
      <c r="H345" s="3" t="str">
        <f>IFERROR(VALUE('[343]Karta matky'!$C$34),"")</f>
        <v/>
      </c>
      <c r="I345" s="3" t="str">
        <f>IFERROR(AVERAGE('[343]Karta matky'!$D$34),"")</f>
        <v/>
      </c>
      <c r="J345" s="3" t="str">
        <f>IFERROR(AVERAGE('[343]Karta matky'!$E$34),"")</f>
        <v/>
      </c>
      <c r="K345" s="3" t="str">
        <f>IFERROR(AVERAGE('[343]Karta matky'!$F$34),"")</f>
        <v/>
      </c>
      <c r="L345" s="3" t="str">
        <f>IFERROR(AVERAGE('[343]Karta matky'!$G$34),"")</f>
        <v/>
      </c>
      <c r="M345" s="3" t="str">
        <f>IFERROR(VALUE('[343]Karta matky'!$H$34),"")</f>
        <v/>
      </c>
      <c r="N345" s="3" t="str">
        <f>IFERROR(AVERAGE('[343]Karta matky'!$I$34),"")</f>
        <v/>
      </c>
      <c r="O345" s="4" t="str">
        <f>IFERROR(AVERAGE('[343]Karta matky'!$J$34),"")</f>
        <v/>
      </c>
      <c r="P345" s="3" t="str">
        <f>IFERROR(AVERAGE('[343]Karta matky'!$M$34),"")</f>
        <v/>
      </c>
      <c r="Q345" s="3" t="str">
        <f>IFERROR(AVERAGE('[343]Karta matky'!$N$34),"")</f>
        <v/>
      </c>
      <c r="R345" s="3" t="str">
        <f>IFERROR(AVERAGE('[343]Karta matky'!$O$34),"")</f>
        <v/>
      </c>
      <c r="S345" s="5">
        <f t="shared" si="26"/>
        <v>0</v>
      </c>
      <c r="T345" s="6" t="str">
        <f t="shared" si="27"/>
        <v/>
      </c>
      <c r="U345" s="7" t="str">
        <f>IF(S345=0,"",IFERROR(SUM(T345)/(T405),""))</f>
        <v/>
      </c>
    </row>
    <row r="346" spans="1:21" x14ac:dyDescent="0.25">
      <c r="A346" s="22" t="s">
        <v>364</v>
      </c>
      <c r="B346" s="23">
        <f t="shared" si="25"/>
        <v>344</v>
      </c>
      <c r="C346" s="2" t="str">
        <f>T('[344]Karta matky'!$J$12)</f>
        <v>z, 01</v>
      </c>
      <c r="D346" s="1" t="str">
        <f>UPPER('[344]Karta matky'!$B$12)</f>
        <v>TES190001</v>
      </c>
      <c r="E346" s="2" t="str">
        <f>UPPER('[344]Karta matky'!$C$12)</f>
        <v>X</v>
      </c>
      <c r="F346" s="2" t="str">
        <f>UPPER('[344]Karta matky'!$D$12)</f>
        <v>X</v>
      </c>
      <c r="G346" s="2" t="str">
        <f>UPPER('[344]Karta matky'!$E$12)</f>
        <v>X</v>
      </c>
      <c r="H346" s="3" t="str">
        <f>IFERROR(VALUE('[344]Karta matky'!$C$34),"")</f>
        <v/>
      </c>
      <c r="I346" s="3" t="str">
        <f>IFERROR(AVERAGE('[344]Karta matky'!$D$34),"")</f>
        <v/>
      </c>
      <c r="J346" s="3" t="str">
        <f>IFERROR(AVERAGE('[344]Karta matky'!$E$34),"")</f>
        <v/>
      </c>
      <c r="K346" s="3" t="str">
        <f>IFERROR(AVERAGE('[344]Karta matky'!$F$34),"")</f>
        <v/>
      </c>
      <c r="L346" s="3" t="str">
        <f>IFERROR(AVERAGE('[344]Karta matky'!$G$34),"")</f>
        <v/>
      </c>
      <c r="M346" s="3" t="str">
        <f>IFERROR(VALUE('[344]Karta matky'!$H$34),"")</f>
        <v/>
      </c>
      <c r="N346" s="3" t="str">
        <f>IFERROR(AVERAGE('[344]Karta matky'!$I$34),"")</f>
        <v/>
      </c>
      <c r="O346" s="4" t="str">
        <f>IFERROR(AVERAGE('[344]Karta matky'!$J$34),"")</f>
        <v/>
      </c>
      <c r="P346" s="3" t="str">
        <f>IFERROR(AVERAGE('[344]Karta matky'!$M$34),"")</f>
        <v/>
      </c>
      <c r="Q346" s="3" t="str">
        <f>IFERROR(AVERAGE('[344]Karta matky'!$N$34),"")</f>
        <v/>
      </c>
      <c r="R346" s="3" t="str">
        <f>IFERROR(AVERAGE('[344]Karta matky'!$O$34),"")</f>
        <v/>
      </c>
      <c r="S346" s="5">
        <f t="shared" si="26"/>
        <v>0</v>
      </c>
      <c r="T346" s="6" t="str">
        <f t="shared" si="27"/>
        <v/>
      </c>
      <c r="U346" s="7" t="str">
        <f>IF(S346=0,"",IFERROR(SUM(T346)/(T405),""))</f>
        <v/>
      </c>
    </row>
    <row r="347" spans="1:21" x14ac:dyDescent="0.25">
      <c r="A347" s="22" t="s">
        <v>365</v>
      </c>
      <c r="B347" s="23">
        <f t="shared" si="25"/>
        <v>345</v>
      </c>
      <c r="C347" s="2" t="str">
        <f>T('[345]Karta matky'!$J$12)</f>
        <v>z, 01</v>
      </c>
      <c r="D347" s="1" t="str">
        <f>UPPER('[345]Karta matky'!$B$12)</f>
        <v>TES190001</v>
      </c>
      <c r="E347" s="2" t="str">
        <f>UPPER('[345]Karta matky'!$C$12)</f>
        <v>X</v>
      </c>
      <c r="F347" s="2" t="str">
        <f>UPPER('[345]Karta matky'!$D$12)</f>
        <v>X</v>
      </c>
      <c r="G347" s="2" t="str">
        <f>UPPER('[345]Karta matky'!$E$12)</f>
        <v>X</v>
      </c>
      <c r="H347" s="3" t="str">
        <f>IFERROR(VALUE('[345]Karta matky'!$C$34),"")</f>
        <v/>
      </c>
      <c r="I347" s="3" t="str">
        <f>IFERROR(AVERAGE('[345]Karta matky'!$D$34),"")</f>
        <v/>
      </c>
      <c r="J347" s="3" t="str">
        <f>IFERROR(AVERAGE('[345]Karta matky'!$E$34),"")</f>
        <v/>
      </c>
      <c r="K347" s="3" t="str">
        <f>IFERROR(AVERAGE('[345]Karta matky'!$F$34),"")</f>
        <v/>
      </c>
      <c r="L347" s="3" t="str">
        <f>IFERROR(AVERAGE('[345]Karta matky'!$G$34),"")</f>
        <v/>
      </c>
      <c r="M347" s="3" t="str">
        <f>IFERROR(VALUE('[345]Karta matky'!$H$34),"")</f>
        <v/>
      </c>
      <c r="N347" s="3" t="str">
        <f>IFERROR(AVERAGE('[345]Karta matky'!$I$34),"")</f>
        <v/>
      </c>
      <c r="O347" s="4" t="str">
        <f>IFERROR(AVERAGE('[345]Karta matky'!$J$34),"")</f>
        <v/>
      </c>
      <c r="P347" s="3" t="str">
        <f>IFERROR(AVERAGE('[345]Karta matky'!$M$34),"")</f>
        <v/>
      </c>
      <c r="Q347" s="3" t="str">
        <f>IFERROR(AVERAGE('[345]Karta matky'!$N$34),"")</f>
        <v/>
      </c>
      <c r="R347" s="3" t="str">
        <f>IFERROR(AVERAGE('[345]Karta matky'!$O$34),"")</f>
        <v/>
      </c>
      <c r="S347" s="5">
        <f t="shared" si="26"/>
        <v>0</v>
      </c>
      <c r="T347" s="6" t="str">
        <f t="shared" si="27"/>
        <v/>
      </c>
      <c r="U347" s="7" t="str">
        <f>IF(S347=0,"",IFERROR(SUM(T347)/(T405),""))</f>
        <v/>
      </c>
    </row>
    <row r="348" spans="1:21" x14ac:dyDescent="0.25">
      <c r="A348" s="22" t="s">
        <v>366</v>
      </c>
      <c r="B348" s="23">
        <f t="shared" si="25"/>
        <v>346</v>
      </c>
      <c r="C348" s="2" t="str">
        <f>T('[346]Karta matky'!$J$12)</f>
        <v>z, 01</v>
      </c>
      <c r="D348" s="1" t="str">
        <f>UPPER('[346]Karta matky'!$B$12)</f>
        <v>TES190001</v>
      </c>
      <c r="E348" s="2" t="str">
        <f>UPPER('[346]Karta matky'!$C$12)</f>
        <v>X</v>
      </c>
      <c r="F348" s="2" t="str">
        <f>UPPER('[346]Karta matky'!$D$12)</f>
        <v>X</v>
      </c>
      <c r="G348" s="2" t="str">
        <f>UPPER('[346]Karta matky'!$E$12)</f>
        <v>X</v>
      </c>
      <c r="H348" s="3" t="str">
        <f>IFERROR(VALUE('[346]Karta matky'!$C$34),"")</f>
        <v/>
      </c>
      <c r="I348" s="3" t="str">
        <f>IFERROR(AVERAGE('[346]Karta matky'!$D$34),"")</f>
        <v/>
      </c>
      <c r="J348" s="3" t="str">
        <f>IFERROR(AVERAGE('[346]Karta matky'!$E$34),"")</f>
        <v/>
      </c>
      <c r="K348" s="3" t="str">
        <f>IFERROR(AVERAGE('[346]Karta matky'!$F$34),"")</f>
        <v/>
      </c>
      <c r="L348" s="3" t="str">
        <f>IFERROR(AVERAGE('[346]Karta matky'!$G$34),"")</f>
        <v/>
      </c>
      <c r="M348" s="3" t="str">
        <f>IFERROR(VALUE('[346]Karta matky'!$H$34),"")</f>
        <v/>
      </c>
      <c r="N348" s="3" t="str">
        <f>IFERROR(AVERAGE('[346]Karta matky'!$I$34),"")</f>
        <v/>
      </c>
      <c r="O348" s="4" t="str">
        <f>IFERROR(AVERAGE('[346]Karta matky'!$J$34),"")</f>
        <v/>
      </c>
      <c r="P348" s="3" t="str">
        <f>IFERROR(AVERAGE('[346]Karta matky'!$M$34),"")</f>
        <v/>
      </c>
      <c r="Q348" s="3" t="str">
        <f>IFERROR(AVERAGE('[346]Karta matky'!$N$34),"")</f>
        <v/>
      </c>
      <c r="R348" s="3" t="str">
        <f>IFERROR(AVERAGE('[346]Karta matky'!$O$34),"")</f>
        <v/>
      </c>
      <c r="S348" s="5">
        <f t="shared" si="26"/>
        <v>0</v>
      </c>
      <c r="T348" s="6" t="str">
        <f t="shared" si="27"/>
        <v/>
      </c>
      <c r="U348" s="7" t="str">
        <f>IF(S348=0,"",IFERROR(SUM(T348)/(T405),""))</f>
        <v/>
      </c>
    </row>
    <row r="349" spans="1:21" x14ac:dyDescent="0.25">
      <c r="A349" s="22" t="s">
        <v>367</v>
      </c>
      <c r="B349" s="23">
        <f t="shared" si="25"/>
        <v>347</v>
      </c>
      <c r="C349" s="2" t="str">
        <f>T('[347]Karta matky'!$J$12)</f>
        <v>z, 01</v>
      </c>
      <c r="D349" s="1" t="str">
        <f>UPPER('[347]Karta matky'!$B$12)</f>
        <v>TES190001</v>
      </c>
      <c r="E349" s="2" t="str">
        <f>UPPER('[347]Karta matky'!$C$12)</f>
        <v>X</v>
      </c>
      <c r="F349" s="2" t="str">
        <f>UPPER('[347]Karta matky'!$D$12)</f>
        <v>X</v>
      </c>
      <c r="G349" s="2" t="str">
        <f>UPPER('[347]Karta matky'!$E$12)</f>
        <v>X</v>
      </c>
      <c r="H349" s="3" t="str">
        <f>IFERROR(VALUE('[347]Karta matky'!$C$34),"")</f>
        <v/>
      </c>
      <c r="I349" s="3" t="str">
        <f>IFERROR(AVERAGE('[347]Karta matky'!$D$34),"")</f>
        <v/>
      </c>
      <c r="J349" s="3" t="str">
        <f>IFERROR(AVERAGE('[347]Karta matky'!$E$34),"")</f>
        <v/>
      </c>
      <c r="K349" s="3" t="str">
        <f>IFERROR(AVERAGE('[347]Karta matky'!$F$34),"")</f>
        <v/>
      </c>
      <c r="L349" s="3" t="str">
        <f>IFERROR(AVERAGE('[347]Karta matky'!$G$34),"")</f>
        <v/>
      </c>
      <c r="M349" s="3" t="str">
        <f>IFERROR(VALUE('[347]Karta matky'!$H$34),"")</f>
        <v/>
      </c>
      <c r="N349" s="3" t="str">
        <f>IFERROR(AVERAGE('[347]Karta matky'!$I$34),"")</f>
        <v/>
      </c>
      <c r="O349" s="4" t="str">
        <f>IFERROR(AVERAGE('[347]Karta matky'!$J$34),"")</f>
        <v/>
      </c>
      <c r="P349" s="3" t="str">
        <f>IFERROR(AVERAGE('[347]Karta matky'!$M$34),"")</f>
        <v/>
      </c>
      <c r="Q349" s="3" t="str">
        <f>IFERROR(AVERAGE('[347]Karta matky'!$N$34),"")</f>
        <v/>
      </c>
      <c r="R349" s="3" t="str">
        <f>IFERROR(AVERAGE('[347]Karta matky'!$O$34),"")</f>
        <v/>
      </c>
      <c r="S349" s="5">
        <f t="shared" si="26"/>
        <v>0</v>
      </c>
      <c r="T349" s="6" t="str">
        <f t="shared" si="27"/>
        <v/>
      </c>
      <c r="U349" s="7" t="str">
        <f>IF(S349=0,"",IFERROR(SUM(T349)/(T405),""))</f>
        <v/>
      </c>
    </row>
    <row r="350" spans="1:21" x14ac:dyDescent="0.25">
      <c r="A350" s="22" t="s">
        <v>368</v>
      </c>
      <c r="B350" s="23">
        <f t="shared" si="25"/>
        <v>348</v>
      </c>
      <c r="C350" s="2" t="str">
        <f>T('[348]Karta matky'!$J$12)</f>
        <v>z, 01</v>
      </c>
      <c r="D350" s="1" t="str">
        <f>UPPER('[348]Karta matky'!$B$12)</f>
        <v>TES190001</v>
      </c>
      <c r="E350" s="2" t="str">
        <f>UPPER('[348]Karta matky'!$C$12)</f>
        <v>X</v>
      </c>
      <c r="F350" s="2" t="str">
        <f>UPPER('[348]Karta matky'!$D$12)</f>
        <v>X</v>
      </c>
      <c r="G350" s="2" t="str">
        <f>UPPER('[348]Karta matky'!$E$12)</f>
        <v>X</v>
      </c>
      <c r="H350" s="3" t="str">
        <f>IFERROR(VALUE('[348]Karta matky'!$C$34),"")</f>
        <v/>
      </c>
      <c r="I350" s="3" t="str">
        <f>IFERROR(AVERAGE('[348]Karta matky'!$D$34),"")</f>
        <v/>
      </c>
      <c r="J350" s="3" t="str">
        <f>IFERROR(AVERAGE('[348]Karta matky'!$E$34),"")</f>
        <v/>
      </c>
      <c r="K350" s="3" t="str">
        <f>IFERROR(AVERAGE('[348]Karta matky'!$F$34),"")</f>
        <v/>
      </c>
      <c r="L350" s="3" t="str">
        <f>IFERROR(AVERAGE('[348]Karta matky'!$G$34),"")</f>
        <v/>
      </c>
      <c r="M350" s="3" t="str">
        <f>IFERROR(VALUE('[348]Karta matky'!$H$34),"")</f>
        <v/>
      </c>
      <c r="N350" s="3" t="str">
        <f>IFERROR(AVERAGE('[348]Karta matky'!$I$34),"")</f>
        <v/>
      </c>
      <c r="O350" s="4" t="str">
        <f>IFERROR(AVERAGE('[348]Karta matky'!$J$34),"")</f>
        <v/>
      </c>
      <c r="P350" s="3" t="str">
        <f>IFERROR(AVERAGE('[348]Karta matky'!$M$34),"")</f>
        <v/>
      </c>
      <c r="Q350" s="3" t="str">
        <f>IFERROR(AVERAGE('[348]Karta matky'!$N$34),"")</f>
        <v/>
      </c>
      <c r="R350" s="3" t="str">
        <f>IFERROR(AVERAGE('[348]Karta matky'!$O$34),"")</f>
        <v/>
      </c>
      <c r="S350" s="5">
        <f t="shared" si="26"/>
        <v>0</v>
      </c>
      <c r="T350" s="6" t="str">
        <f t="shared" si="27"/>
        <v/>
      </c>
      <c r="U350" s="7" t="str">
        <f>IF(S350=0,"",IFERROR(SUM(T350)/(T405),""))</f>
        <v/>
      </c>
    </row>
    <row r="351" spans="1:21" x14ac:dyDescent="0.25">
      <c r="A351" s="22" t="s">
        <v>369</v>
      </c>
      <c r="B351" s="23">
        <f t="shared" si="25"/>
        <v>349</v>
      </c>
      <c r="C351" s="2" t="str">
        <f>T('[349]Karta matky'!$J$12)</f>
        <v>z, 01</v>
      </c>
      <c r="D351" s="1" t="str">
        <f>UPPER('[349]Karta matky'!$B$12)</f>
        <v>TES190001</v>
      </c>
      <c r="E351" s="2" t="str">
        <f>UPPER('[349]Karta matky'!$C$12)</f>
        <v>X</v>
      </c>
      <c r="F351" s="2" t="str">
        <f>UPPER('[349]Karta matky'!$D$12)</f>
        <v>X</v>
      </c>
      <c r="G351" s="2" t="str">
        <f>UPPER('[349]Karta matky'!$E$12)</f>
        <v>X</v>
      </c>
      <c r="H351" s="3" t="str">
        <f>IFERROR(VALUE('[349]Karta matky'!$C$34),"")</f>
        <v/>
      </c>
      <c r="I351" s="3" t="str">
        <f>IFERROR(AVERAGE('[349]Karta matky'!$D$34),"")</f>
        <v/>
      </c>
      <c r="J351" s="3" t="str">
        <f>IFERROR(AVERAGE('[349]Karta matky'!$E$34),"")</f>
        <v/>
      </c>
      <c r="K351" s="3" t="str">
        <f>IFERROR(AVERAGE('[349]Karta matky'!$F$34),"")</f>
        <v/>
      </c>
      <c r="L351" s="3" t="str">
        <f>IFERROR(AVERAGE('[349]Karta matky'!$G$34),"")</f>
        <v/>
      </c>
      <c r="M351" s="3" t="str">
        <f>IFERROR(VALUE('[349]Karta matky'!$H$34),"")</f>
        <v/>
      </c>
      <c r="N351" s="3" t="str">
        <f>IFERROR(AVERAGE('[349]Karta matky'!$I$34),"")</f>
        <v/>
      </c>
      <c r="O351" s="4" t="str">
        <f>IFERROR(AVERAGE('[349]Karta matky'!$J$34),"")</f>
        <v/>
      </c>
      <c r="P351" s="3" t="str">
        <f>IFERROR(AVERAGE('[349]Karta matky'!$M$34),"")</f>
        <v/>
      </c>
      <c r="Q351" s="3" t="str">
        <f>IFERROR(AVERAGE('[349]Karta matky'!$N$34),"")</f>
        <v/>
      </c>
      <c r="R351" s="3" t="str">
        <f>IFERROR(AVERAGE('[349]Karta matky'!$O$34),"")</f>
        <v/>
      </c>
      <c r="S351" s="5">
        <f t="shared" si="26"/>
        <v>0</v>
      </c>
      <c r="T351" s="6" t="str">
        <f t="shared" si="27"/>
        <v/>
      </c>
      <c r="U351" s="7" t="str">
        <f>IF(S351=0,"",IFERROR(SUM(T351)/(T405),""))</f>
        <v/>
      </c>
    </row>
    <row r="352" spans="1:21" x14ac:dyDescent="0.25">
      <c r="A352" s="22" t="s">
        <v>370</v>
      </c>
      <c r="B352" s="23">
        <f t="shared" si="25"/>
        <v>350</v>
      </c>
      <c r="C352" s="2" t="str">
        <f>T('[350]Karta matky'!$J$12)</f>
        <v>z, 01</v>
      </c>
      <c r="D352" s="1" t="str">
        <f>UPPER('[350]Karta matky'!$B$12)</f>
        <v>TES190001</v>
      </c>
      <c r="E352" s="2" t="str">
        <f>UPPER('[350]Karta matky'!$C$12)</f>
        <v>X</v>
      </c>
      <c r="F352" s="2" t="str">
        <f>UPPER('[350]Karta matky'!$D$12)</f>
        <v>X</v>
      </c>
      <c r="G352" s="2" t="str">
        <f>UPPER('[350]Karta matky'!$E$12)</f>
        <v>X</v>
      </c>
      <c r="H352" s="3" t="str">
        <f>IFERROR(VALUE('[350]Karta matky'!$C$34),"")</f>
        <v/>
      </c>
      <c r="I352" s="3" t="str">
        <f>IFERROR(AVERAGE('[350]Karta matky'!$D$34),"")</f>
        <v/>
      </c>
      <c r="J352" s="3" t="str">
        <f>IFERROR(AVERAGE('[350]Karta matky'!$E$34),"")</f>
        <v/>
      </c>
      <c r="K352" s="3" t="str">
        <f>IFERROR(AVERAGE('[350]Karta matky'!$F$34),"")</f>
        <v/>
      </c>
      <c r="L352" s="3" t="str">
        <f>IFERROR(AVERAGE('[350]Karta matky'!$G$34),"")</f>
        <v/>
      </c>
      <c r="M352" s="3" t="str">
        <f>IFERROR(VALUE('[350]Karta matky'!$H$34),"")</f>
        <v/>
      </c>
      <c r="N352" s="3" t="str">
        <f>IFERROR(AVERAGE('[350]Karta matky'!$I$34),"")</f>
        <v/>
      </c>
      <c r="O352" s="4" t="str">
        <f>IFERROR(AVERAGE('[350]Karta matky'!$J$34),"")</f>
        <v/>
      </c>
      <c r="P352" s="3" t="str">
        <f>IFERROR(AVERAGE('[350]Karta matky'!$M$34),"")</f>
        <v/>
      </c>
      <c r="Q352" s="3" t="str">
        <f>IFERROR(AVERAGE('[350]Karta matky'!$N$34),"")</f>
        <v/>
      </c>
      <c r="R352" s="3" t="str">
        <f>IFERROR(AVERAGE('[350]Karta matky'!$O$34),"")</f>
        <v/>
      </c>
      <c r="S352" s="5">
        <f t="shared" si="26"/>
        <v>0</v>
      </c>
      <c r="T352" s="6" t="str">
        <f t="shared" si="27"/>
        <v/>
      </c>
      <c r="U352" s="7" t="str">
        <f>IF(S352=0,"",IFERROR(SUM(T352)/(T405),""))</f>
        <v/>
      </c>
    </row>
    <row r="353" spans="1:21" x14ac:dyDescent="0.25">
      <c r="A353" s="22" t="s">
        <v>371</v>
      </c>
      <c r="B353" s="23">
        <f t="shared" si="25"/>
        <v>351</v>
      </c>
      <c r="C353" s="2" t="str">
        <f>T('[351]Karta matky'!$J$12)</f>
        <v>z, 01</v>
      </c>
      <c r="D353" s="1" t="str">
        <f>UPPER('[351]Karta matky'!$B$12)</f>
        <v>TES190001</v>
      </c>
      <c r="E353" s="2" t="str">
        <f>UPPER('[351]Karta matky'!$C$12)</f>
        <v>X</v>
      </c>
      <c r="F353" s="2" t="str">
        <f>UPPER('[351]Karta matky'!$D$12)</f>
        <v>X</v>
      </c>
      <c r="G353" s="2" t="str">
        <f>UPPER('[351]Karta matky'!$E$12)</f>
        <v>X</v>
      </c>
      <c r="H353" s="3" t="str">
        <f>IFERROR(VALUE('[351]Karta matky'!$C$34),"")</f>
        <v/>
      </c>
      <c r="I353" s="3" t="str">
        <f>IFERROR(AVERAGE('[351]Karta matky'!$D$34),"")</f>
        <v/>
      </c>
      <c r="J353" s="3" t="str">
        <f>IFERROR(AVERAGE('[351]Karta matky'!$E$34),"")</f>
        <v/>
      </c>
      <c r="K353" s="3" t="str">
        <f>IFERROR(AVERAGE('[351]Karta matky'!$F$34),"")</f>
        <v/>
      </c>
      <c r="L353" s="3" t="str">
        <f>IFERROR(AVERAGE('[351]Karta matky'!$G$34),"")</f>
        <v/>
      </c>
      <c r="M353" s="3" t="str">
        <f>IFERROR(VALUE('[351]Karta matky'!$H$34),"")</f>
        <v/>
      </c>
      <c r="N353" s="3" t="str">
        <f>IFERROR(AVERAGE('[351]Karta matky'!$I$34),"")</f>
        <v/>
      </c>
      <c r="O353" s="4" t="str">
        <f>IFERROR(AVERAGE('[351]Karta matky'!$J$34),"")</f>
        <v/>
      </c>
      <c r="P353" s="3" t="str">
        <f>IFERROR(AVERAGE('[351]Karta matky'!$M$34),"")</f>
        <v/>
      </c>
      <c r="Q353" s="3" t="str">
        <f>IFERROR(AVERAGE('[351]Karta matky'!$N$34),"")</f>
        <v/>
      </c>
      <c r="R353" s="3" t="str">
        <f>IFERROR(AVERAGE('[351]Karta matky'!$O$34),"")</f>
        <v/>
      </c>
      <c r="S353" s="5">
        <f t="shared" si="26"/>
        <v>0</v>
      </c>
      <c r="T353" s="6" t="str">
        <f t="shared" si="27"/>
        <v/>
      </c>
      <c r="U353" s="7" t="str">
        <f>IF(S353=0,"",IFERROR(SUM(T353)/(T405),""))</f>
        <v/>
      </c>
    </row>
    <row r="354" spans="1:21" x14ac:dyDescent="0.25">
      <c r="A354" s="22" t="s">
        <v>372</v>
      </c>
      <c r="B354" s="23">
        <f t="shared" si="25"/>
        <v>352</v>
      </c>
      <c r="C354" s="2" t="str">
        <f>T('[352]Karta matky'!$J$12)</f>
        <v>z, 01</v>
      </c>
      <c r="D354" s="1" t="str">
        <f>UPPER('[352]Karta matky'!$B$12)</f>
        <v>TES190001</v>
      </c>
      <c r="E354" s="2" t="str">
        <f>UPPER('[352]Karta matky'!$C$12)</f>
        <v>X</v>
      </c>
      <c r="F354" s="2" t="str">
        <f>UPPER('[352]Karta matky'!$D$12)</f>
        <v>X</v>
      </c>
      <c r="G354" s="2" t="str">
        <f>UPPER('[352]Karta matky'!$E$12)</f>
        <v>X</v>
      </c>
      <c r="H354" s="3" t="str">
        <f>IFERROR(VALUE('[352]Karta matky'!$C$34),"")</f>
        <v/>
      </c>
      <c r="I354" s="3" t="str">
        <f>IFERROR(AVERAGE('[352]Karta matky'!$D$34),"")</f>
        <v/>
      </c>
      <c r="J354" s="3" t="str">
        <f>IFERROR(AVERAGE('[352]Karta matky'!$E$34),"")</f>
        <v/>
      </c>
      <c r="K354" s="3" t="str">
        <f>IFERROR(AVERAGE('[352]Karta matky'!$F$34),"")</f>
        <v/>
      </c>
      <c r="L354" s="3" t="str">
        <f>IFERROR(AVERAGE('[352]Karta matky'!$G$34),"")</f>
        <v/>
      </c>
      <c r="M354" s="3" t="str">
        <f>IFERROR(VALUE('[352]Karta matky'!$H$34),"")</f>
        <v/>
      </c>
      <c r="N354" s="3" t="str">
        <f>IFERROR(AVERAGE('[352]Karta matky'!$I$34),"")</f>
        <v/>
      </c>
      <c r="O354" s="4" t="str">
        <f>IFERROR(AVERAGE('[352]Karta matky'!$J$34),"")</f>
        <v/>
      </c>
      <c r="P354" s="3" t="str">
        <f>IFERROR(AVERAGE('[352]Karta matky'!$M$34),"")</f>
        <v/>
      </c>
      <c r="Q354" s="3" t="str">
        <f>IFERROR(AVERAGE('[352]Karta matky'!$N$34),"")</f>
        <v/>
      </c>
      <c r="R354" s="3" t="str">
        <f>IFERROR(AVERAGE('[352]Karta matky'!$O$34),"")</f>
        <v/>
      </c>
      <c r="S354" s="5">
        <f t="shared" si="26"/>
        <v>0</v>
      </c>
      <c r="T354" s="6" t="str">
        <f t="shared" si="27"/>
        <v/>
      </c>
      <c r="U354" s="7" t="str">
        <f>IF(S354=0,"",IFERROR(SUM(T354)/(T405),""))</f>
        <v/>
      </c>
    </row>
    <row r="355" spans="1:21" x14ac:dyDescent="0.25">
      <c r="A355" s="22" t="s">
        <v>373</v>
      </c>
      <c r="B355" s="23">
        <f t="shared" si="25"/>
        <v>353</v>
      </c>
      <c r="C355" s="2" t="str">
        <f>T('[353]Karta matky'!$J$12)</f>
        <v>z, 01</v>
      </c>
      <c r="D355" s="1" t="str">
        <f>UPPER('[353]Karta matky'!$B$12)</f>
        <v>TES190001</v>
      </c>
      <c r="E355" s="2" t="str">
        <f>UPPER('[353]Karta matky'!$C$12)</f>
        <v>X</v>
      </c>
      <c r="F355" s="2" t="str">
        <f>UPPER('[353]Karta matky'!$D$12)</f>
        <v>X</v>
      </c>
      <c r="G355" s="2" t="str">
        <f>UPPER('[353]Karta matky'!$E$12)</f>
        <v>X</v>
      </c>
      <c r="H355" s="3" t="str">
        <f>IFERROR(VALUE('[353]Karta matky'!$C$34),"")</f>
        <v/>
      </c>
      <c r="I355" s="3" t="str">
        <f>IFERROR(AVERAGE('[353]Karta matky'!$D$34),"")</f>
        <v/>
      </c>
      <c r="J355" s="3" t="str">
        <f>IFERROR(AVERAGE('[353]Karta matky'!$E$34),"")</f>
        <v/>
      </c>
      <c r="K355" s="3" t="str">
        <f>IFERROR(AVERAGE('[353]Karta matky'!$F$34),"")</f>
        <v/>
      </c>
      <c r="L355" s="3" t="str">
        <f>IFERROR(AVERAGE('[353]Karta matky'!$G$34),"")</f>
        <v/>
      </c>
      <c r="M355" s="3" t="str">
        <f>IFERROR(VALUE('[353]Karta matky'!$H$34),"")</f>
        <v/>
      </c>
      <c r="N355" s="3" t="str">
        <f>IFERROR(AVERAGE('[353]Karta matky'!$I$34),"")</f>
        <v/>
      </c>
      <c r="O355" s="4" t="str">
        <f>IFERROR(AVERAGE('[353]Karta matky'!$J$34),"")</f>
        <v/>
      </c>
      <c r="P355" s="3" t="str">
        <f>IFERROR(AVERAGE('[353]Karta matky'!$M$34),"")</f>
        <v/>
      </c>
      <c r="Q355" s="3" t="str">
        <f>IFERROR(AVERAGE('[353]Karta matky'!$N$34),"")</f>
        <v/>
      </c>
      <c r="R355" s="3" t="str">
        <f>IFERROR(AVERAGE('[353]Karta matky'!$O$34),"")</f>
        <v/>
      </c>
      <c r="S355" s="5">
        <f t="shared" si="26"/>
        <v>0</v>
      </c>
      <c r="T355" s="6" t="str">
        <f t="shared" si="27"/>
        <v/>
      </c>
      <c r="U355" s="7" t="str">
        <f>IF(S355=0,"",IFERROR(SUM(T355)/(T405),""))</f>
        <v/>
      </c>
    </row>
    <row r="356" spans="1:21" x14ac:dyDescent="0.25">
      <c r="A356" s="22" t="s">
        <v>374</v>
      </c>
      <c r="B356" s="23">
        <f t="shared" si="25"/>
        <v>354</v>
      </c>
      <c r="C356" s="2" t="str">
        <f>T('[354]Karta matky'!$J$12)</f>
        <v>z, 01</v>
      </c>
      <c r="D356" s="1" t="str">
        <f>UPPER('[354]Karta matky'!$B$12)</f>
        <v>TES190001</v>
      </c>
      <c r="E356" s="2" t="str">
        <f>UPPER('[354]Karta matky'!$C$12)</f>
        <v>X</v>
      </c>
      <c r="F356" s="2" t="str">
        <f>UPPER('[354]Karta matky'!$D$12)</f>
        <v>X</v>
      </c>
      <c r="G356" s="2" t="str">
        <f>UPPER('[354]Karta matky'!$E$12)</f>
        <v>X</v>
      </c>
      <c r="H356" s="3" t="str">
        <f>IFERROR(VALUE('[354]Karta matky'!$C$34),"")</f>
        <v/>
      </c>
      <c r="I356" s="3" t="str">
        <f>IFERROR(AVERAGE('[354]Karta matky'!$D$34),"")</f>
        <v/>
      </c>
      <c r="J356" s="3" t="str">
        <f>IFERROR(AVERAGE('[354]Karta matky'!$E$34),"")</f>
        <v/>
      </c>
      <c r="K356" s="3" t="str">
        <f>IFERROR(AVERAGE('[354]Karta matky'!$F$34),"")</f>
        <v/>
      </c>
      <c r="L356" s="3" t="str">
        <f>IFERROR(AVERAGE('[354]Karta matky'!$G$34),"")</f>
        <v/>
      </c>
      <c r="M356" s="3" t="str">
        <f>IFERROR(VALUE('[354]Karta matky'!$H$34),"")</f>
        <v/>
      </c>
      <c r="N356" s="3" t="str">
        <f>IFERROR(AVERAGE('[354]Karta matky'!$I$34),"")</f>
        <v/>
      </c>
      <c r="O356" s="4" t="str">
        <f>IFERROR(AVERAGE('[354]Karta matky'!$J$34),"")</f>
        <v/>
      </c>
      <c r="P356" s="3" t="str">
        <f>IFERROR(AVERAGE('[354]Karta matky'!$M$34),"")</f>
        <v/>
      </c>
      <c r="Q356" s="3" t="str">
        <f>IFERROR(AVERAGE('[354]Karta matky'!$N$34),"")</f>
        <v/>
      </c>
      <c r="R356" s="3" t="str">
        <f>IFERROR(AVERAGE('[354]Karta matky'!$O$34),"")</f>
        <v/>
      </c>
      <c r="S356" s="5">
        <f t="shared" si="26"/>
        <v>0</v>
      </c>
      <c r="T356" s="6" t="str">
        <f t="shared" si="27"/>
        <v/>
      </c>
      <c r="U356" s="7" t="str">
        <f>IF(S356=0,"",IFERROR(SUM(T356)/(T405),""))</f>
        <v/>
      </c>
    </row>
    <row r="357" spans="1:21" x14ac:dyDescent="0.25">
      <c r="A357" s="22" t="s">
        <v>375</v>
      </c>
      <c r="B357" s="23">
        <f t="shared" si="25"/>
        <v>355</v>
      </c>
      <c r="C357" s="2" t="str">
        <f>T('[355]Karta matky'!$J$12)</f>
        <v>z, 01</v>
      </c>
      <c r="D357" s="1" t="str">
        <f>UPPER('[355]Karta matky'!$B$12)</f>
        <v>TES190001</v>
      </c>
      <c r="E357" s="2" t="str">
        <f>UPPER('[355]Karta matky'!$C$12)</f>
        <v>X</v>
      </c>
      <c r="F357" s="2" t="str">
        <f>UPPER('[355]Karta matky'!$D$12)</f>
        <v>X</v>
      </c>
      <c r="G357" s="2" t="str">
        <f>UPPER('[355]Karta matky'!$E$12)</f>
        <v>X</v>
      </c>
      <c r="H357" s="3" t="str">
        <f>IFERROR(VALUE('[355]Karta matky'!$C$34),"")</f>
        <v/>
      </c>
      <c r="I357" s="3" t="str">
        <f>IFERROR(AVERAGE('[355]Karta matky'!$D$34),"")</f>
        <v/>
      </c>
      <c r="J357" s="3" t="str">
        <f>IFERROR(AVERAGE('[355]Karta matky'!$E$34),"")</f>
        <v/>
      </c>
      <c r="K357" s="3" t="str">
        <f>IFERROR(AVERAGE('[355]Karta matky'!$F$34),"")</f>
        <v/>
      </c>
      <c r="L357" s="3" t="str">
        <f>IFERROR(AVERAGE('[355]Karta matky'!$G$34),"")</f>
        <v/>
      </c>
      <c r="M357" s="3" t="str">
        <f>IFERROR(VALUE('[355]Karta matky'!$H$34),"")</f>
        <v/>
      </c>
      <c r="N357" s="3" t="str">
        <f>IFERROR(AVERAGE('[355]Karta matky'!$I$34),"")</f>
        <v/>
      </c>
      <c r="O357" s="4" t="str">
        <f>IFERROR(AVERAGE('[355]Karta matky'!$J$34),"")</f>
        <v/>
      </c>
      <c r="P357" s="3" t="str">
        <f>IFERROR(AVERAGE('[355]Karta matky'!$M$34),"")</f>
        <v/>
      </c>
      <c r="Q357" s="3" t="str">
        <f>IFERROR(AVERAGE('[355]Karta matky'!$N$34),"")</f>
        <v/>
      </c>
      <c r="R357" s="3" t="str">
        <f>IFERROR(AVERAGE('[355]Karta matky'!$O$34),"")</f>
        <v/>
      </c>
      <c r="S357" s="5">
        <f t="shared" si="26"/>
        <v>0</v>
      </c>
      <c r="T357" s="6" t="str">
        <f t="shared" si="27"/>
        <v/>
      </c>
      <c r="U357" s="7" t="str">
        <f>IF(S357=0,"",IFERROR(SUM(T357)/(T405),""))</f>
        <v/>
      </c>
    </row>
    <row r="358" spans="1:21" x14ac:dyDescent="0.25">
      <c r="A358" s="22" t="s">
        <v>376</v>
      </c>
      <c r="B358" s="23">
        <f t="shared" si="25"/>
        <v>356</v>
      </c>
      <c r="C358" s="2" t="str">
        <f>T('[356]Karta matky'!$J$12)</f>
        <v>z, 01</v>
      </c>
      <c r="D358" s="1" t="str">
        <f>UPPER('[356]Karta matky'!$B$12)</f>
        <v>TES190001</v>
      </c>
      <c r="E358" s="2" t="str">
        <f>UPPER('[356]Karta matky'!$C$12)</f>
        <v>X</v>
      </c>
      <c r="F358" s="2" t="str">
        <f>UPPER('[356]Karta matky'!$D$12)</f>
        <v>X</v>
      </c>
      <c r="G358" s="2" t="str">
        <f>UPPER('[356]Karta matky'!$E$12)</f>
        <v>X</v>
      </c>
      <c r="H358" s="3" t="str">
        <f>IFERROR(VALUE('[356]Karta matky'!$C$34),"")</f>
        <v/>
      </c>
      <c r="I358" s="3" t="str">
        <f>IFERROR(AVERAGE('[356]Karta matky'!$D$34),"")</f>
        <v/>
      </c>
      <c r="J358" s="3" t="str">
        <f>IFERROR(AVERAGE('[356]Karta matky'!$E$34),"")</f>
        <v/>
      </c>
      <c r="K358" s="3" t="str">
        <f>IFERROR(AVERAGE('[356]Karta matky'!$F$34),"")</f>
        <v/>
      </c>
      <c r="L358" s="3" t="str">
        <f>IFERROR(AVERAGE('[356]Karta matky'!$G$34),"")</f>
        <v/>
      </c>
      <c r="M358" s="3" t="str">
        <f>IFERROR(VALUE('[356]Karta matky'!$H$34),"")</f>
        <v/>
      </c>
      <c r="N358" s="3" t="str">
        <f>IFERROR(AVERAGE('[356]Karta matky'!$I$34),"")</f>
        <v/>
      </c>
      <c r="O358" s="4" t="str">
        <f>IFERROR(AVERAGE('[356]Karta matky'!$J$34),"")</f>
        <v/>
      </c>
      <c r="P358" s="3" t="str">
        <f>IFERROR(AVERAGE('[356]Karta matky'!$M$34),"")</f>
        <v/>
      </c>
      <c r="Q358" s="3" t="str">
        <f>IFERROR(AVERAGE('[356]Karta matky'!$N$34),"")</f>
        <v/>
      </c>
      <c r="R358" s="3" t="str">
        <f>IFERROR(AVERAGE('[356]Karta matky'!$O$34),"")</f>
        <v/>
      </c>
      <c r="S358" s="5">
        <f t="shared" si="26"/>
        <v>0</v>
      </c>
      <c r="T358" s="6" t="str">
        <f t="shared" si="27"/>
        <v/>
      </c>
      <c r="U358" s="7" t="str">
        <f>IF(S358=0,"",IFERROR(SUM(T358)/(T405),""))</f>
        <v/>
      </c>
    </row>
    <row r="359" spans="1:21" x14ac:dyDescent="0.25">
      <c r="A359" s="22" t="s">
        <v>377</v>
      </c>
      <c r="B359" s="23">
        <f t="shared" si="25"/>
        <v>357</v>
      </c>
      <c r="C359" s="2" t="str">
        <f>T('[357]Karta matky'!$J$12)</f>
        <v>z, 01</v>
      </c>
      <c r="D359" s="1" t="str">
        <f>UPPER('[357]Karta matky'!$B$12)</f>
        <v>TES190001</v>
      </c>
      <c r="E359" s="2" t="str">
        <f>UPPER('[357]Karta matky'!$C$12)</f>
        <v>X</v>
      </c>
      <c r="F359" s="2" t="str">
        <f>UPPER('[357]Karta matky'!$D$12)</f>
        <v>X</v>
      </c>
      <c r="G359" s="2" t="str">
        <f>UPPER('[357]Karta matky'!$E$12)</f>
        <v>X</v>
      </c>
      <c r="H359" s="3" t="str">
        <f>IFERROR(VALUE('[357]Karta matky'!$C$34),"")</f>
        <v/>
      </c>
      <c r="I359" s="3" t="str">
        <f>IFERROR(AVERAGE('[357]Karta matky'!$D$34),"")</f>
        <v/>
      </c>
      <c r="J359" s="3" t="str">
        <f>IFERROR(AVERAGE('[357]Karta matky'!$E$34),"")</f>
        <v/>
      </c>
      <c r="K359" s="3" t="str">
        <f>IFERROR(AVERAGE('[357]Karta matky'!$F$34),"")</f>
        <v/>
      </c>
      <c r="L359" s="3" t="str">
        <f>IFERROR(AVERAGE('[357]Karta matky'!$G$34),"")</f>
        <v/>
      </c>
      <c r="M359" s="3" t="str">
        <f>IFERROR(VALUE('[357]Karta matky'!$H$34),"")</f>
        <v/>
      </c>
      <c r="N359" s="3" t="str">
        <f>IFERROR(AVERAGE('[357]Karta matky'!$I$34),"")</f>
        <v/>
      </c>
      <c r="O359" s="4" t="str">
        <f>IFERROR(AVERAGE('[357]Karta matky'!$J$34),"")</f>
        <v/>
      </c>
      <c r="P359" s="3" t="str">
        <f>IFERROR(AVERAGE('[357]Karta matky'!$M$34),"")</f>
        <v/>
      </c>
      <c r="Q359" s="3" t="str">
        <f>IFERROR(AVERAGE('[357]Karta matky'!$N$34),"")</f>
        <v/>
      </c>
      <c r="R359" s="3" t="str">
        <f>IFERROR(AVERAGE('[357]Karta matky'!$O$34),"")</f>
        <v/>
      </c>
      <c r="S359" s="5">
        <f t="shared" si="26"/>
        <v>0</v>
      </c>
      <c r="T359" s="6" t="str">
        <f t="shared" si="27"/>
        <v/>
      </c>
      <c r="U359" s="7" t="str">
        <f>IF(S359=0,"",IFERROR(SUM(T359)/(T405),""))</f>
        <v/>
      </c>
    </row>
    <row r="360" spans="1:21" x14ac:dyDescent="0.25">
      <c r="A360" s="22" t="s">
        <v>378</v>
      </c>
      <c r="B360" s="23">
        <f t="shared" si="25"/>
        <v>358</v>
      </c>
      <c r="C360" s="2" t="str">
        <f>T('[358]Karta matky'!$J$12)</f>
        <v>z, 01</v>
      </c>
      <c r="D360" s="1" t="str">
        <f>UPPER('[358]Karta matky'!$B$12)</f>
        <v>TES190001</v>
      </c>
      <c r="E360" s="2" t="str">
        <f>UPPER('[358]Karta matky'!$C$12)</f>
        <v>X</v>
      </c>
      <c r="F360" s="2" t="str">
        <f>UPPER('[358]Karta matky'!$D$12)</f>
        <v>X</v>
      </c>
      <c r="G360" s="2" t="str">
        <f>UPPER('[358]Karta matky'!$E$12)</f>
        <v>X</v>
      </c>
      <c r="H360" s="3" t="str">
        <f>IFERROR(VALUE('[358]Karta matky'!$C$34),"")</f>
        <v/>
      </c>
      <c r="I360" s="3" t="str">
        <f>IFERROR(AVERAGE('[358]Karta matky'!$D$34),"")</f>
        <v/>
      </c>
      <c r="J360" s="3" t="str">
        <f>IFERROR(AVERAGE('[358]Karta matky'!$E$34),"")</f>
        <v/>
      </c>
      <c r="K360" s="3" t="str">
        <f>IFERROR(AVERAGE('[358]Karta matky'!$F$34),"")</f>
        <v/>
      </c>
      <c r="L360" s="3" t="str">
        <f>IFERROR(AVERAGE('[358]Karta matky'!$G$34),"")</f>
        <v/>
      </c>
      <c r="M360" s="3" t="str">
        <f>IFERROR(VALUE('[358]Karta matky'!$H$34),"")</f>
        <v/>
      </c>
      <c r="N360" s="3" t="str">
        <f>IFERROR(AVERAGE('[358]Karta matky'!$I$34),"")</f>
        <v/>
      </c>
      <c r="O360" s="4" t="str">
        <f>IFERROR(AVERAGE('[358]Karta matky'!$J$34),"")</f>
        <v/>
      </c>
      <c r="P360" s="3" t="str">
        <f>IFERROR(AVERAGE('[358]Karta matky'!$M$34),"")</f>
        <v/>
      </c>
      <c r="Q360" s="3" t="str">
        <f>IFERROR(AVERAGE('[358]Karta matky'!$N$34),"")</f>
        <v/>
      </c>
      <c r="R360" s="3" t="str">
        <f>IFERROR(AVERAGE('[358]Karta matky'!$O$34),"")</f>
        <v/>
      </c>
      <c r="S360" s="5">
        <f t="shared" si="26"/>
        <v>0</v>
      </c>
      <c r="T360" s="6" t="str">
        <f t="shared" si="27"/>
        <v/>
      </c>
      <c r="U360" s="7" t="str">
        <f>IF(S360=0,"",IFERROR(SUM(T360)/(T405),""))</f>
        <v/>
      </c>
    </row>
    <row r="361" spans="1:21" x14ac:dyDescent="0.25">
      <c r="A361" s="22" t="s">
        <v>379</v>
      </c>
      <c r="B361" s="23">
        <f t="shared" ref="B361:B402" si="28">SUM(B360)+1</f>
        <v>359</v>
      </c>
      <c r="C361" s="2" t="str">
        <f>T('[359]Karta matky'!$J$12)</f>
        <v>z, 01</v>
      </c>
      <c r="D361" s="1" t="str">
        <f>UPPER('[359]Karta matky'!$B$12)</f>
        <v>TES190001</v>
      </c>
      <c r="E361" s="2" t="str">
        <f>UPPER('[359]Karta matky'!$C$12)</f>
        <v>X</v>
      </c>
      <c r="F361" s="2" t="str">
        <f>UPPER('[359]Karta matky'!$D$12)</f>
        <v>X</v>
      </c>
      <c r="G361" s="2" t="str">
        <f>UPPER('[359]Karta matky'!$E$12)</f>
        <v>X</v>
      </c>
      <c r="H361" s="3" t="str">
        <f>IFERROR(VALUE('[359]Karta matky'!$C$34),"")</f>
        <v/>
      </c>
      <c r="I361" s="3" t="str">
        <f>IFERROR(AVERAGE('[359]Karta matky'!$D$34),"")</f>
        <v/>
      </c>
      <c r="J361" s="3" t="str">
        <f>IFERROR(AVERAGE('[359]Karta matky'!$E$34),"")</f>
        <v/>
      </c>
      <c r="K361" s="3" t="str">
        <f>IFERROR(AVERAGE('[359]Karta matky'!$F$34),"")</f>
        <v/>
      </c>
      <c r="L361" s="3" t="str">
        <f>IFERROR(AVERAGE('[359]Karta matky'!$G$34),"")</f>
        <v/>
      </c>
      <c r="M361" s="3" t="str">
        <f>IFERROR(VALUE('[359]Karta matky'!$H$34),"")</f>
        <v/>
      </c>
      <c r="N361" s="3" t="str">
        <f>IFERROR(AVERAGE('[359]Karta matky'!$I$34),"")</f>
        <v/>
      </c>
      <c r="O361" s="4" t="str">
        <f>IFERROR(AVERAGE('[359]Karta matky'!$J$34),"")</f>
        <v/>
      </c>
      <c r="P361" s="3" t="str">
        <f>IFERROR(AVERAGE('[359]Karta matky'!$M$34),"")</f>
        <v/>
      </c>
      <c r="Q361" s="3" t="str">
        <f>IFERROR(AVERAGE('[359]Karta matky'!$N$34),"")</f>
        <v/>
      </c>
      <c r="R361" s="3" t="str">
        <f>IFERROR(AVERAGE('[359]Karta matky'!$O$34),"")</f>
        <v/>
      </c>
      <c r="S361" s="5">
        <f t="shared" si="26"/>
        <v>0</v>
      </c>
      <c r="T361" s="6" t="str">
        <f t="shared" si="27"/>
        <v/>
      </c>
      <c r="U361" s="7" t="str">
        <f>IF(S361=0,"",IFERROR(SUM(T361)/(T405),""))</f>
        <v/>
      </c>
    </row>
    <row r="362" spans="1:21" x14ac:dyDescent="0.25">
      <c r="A362" s="22" t="s">
        <v>380</v>
      </c>
      <c r="B362" s="23">
        <f t="shared" si="28"/>
        <v>360</v>
      </c>
      <c r="C362" s="2" t="str">
        <f>T('[360]Karta matky'!$J$12)</f>
        <v>z, 01</v>
      </c>
      <c r="D362" s="1" t="str">
        <f>UPPER('[360]Karta matky'!$B$12)</f>
        <v>TES190001</v>
      </c>
      <c r="E362" s="2" t="str">
        <f>UPPER('[360]Karta matky'!$C$12)</f>
        <v>X</v>
      </c>
      <c r="F362" s="2" t="str">
        <f>UPPER('[360]Karta matky'!$D$12)</f>
        <v>X</v>
      </c>
      <c r="G362" s="2" t="str">
        <f>UPPER('[360]Karta matky'!$E$12)</f>
        <v>X</v>
      </c>
      <c r="H362" s="3" t="str">
        <f>IFERROR(VALUE('[360]Karta matky'!$C$34),"")</f>
        <v/>
      </c>
      <c r="I362" s="3" t="str">
        <f>IFERROR(AVERAGE('[360]Karta matky'!$D$34),"")</f>
        <v/>
      </c>
      <c r="J362" s="3" t="str">
        <f>IFERROR(AVERAGE('[360]Karta matky'!$E$34),"")</f>
        <v/>
      </c>
      <c r="K362" s="3" t="str">
        <f>IFERROR(AVERAGE('[360]Karta matky'!$F$34),"")</f>
        <v/>
      </c>
      <c r="L362" s="3" t="str">
        <f>IFERROR(AVERAGE('[360]Karta matky'!$G$34),"")</f>
        <v/>
      </c>
      <c r="M362" s="3" t="str">
        <f>IFERROR(VALUE('[360]Karta matky'!$H$34),"")</f>
        <v/>
      </c>
      <c r="N362" s="3" t="str">
        <f>IFERROR(AVERAGE('[360]Karta matky'!$I$34),"")</f>
        <v/>
      </c>
      <c r="O362" s="4" t="str">
        <f>IFERROR(AVERAGE('[360]Karta matky'!$J$34),"")</f>
        <v/>
      </c>
      <c r="P362" s="3" t="str">
        <f>IFERROR(AVERAGE('[360]Karta matky'!$M$34),"")</f>
        <v/>
      </c>
      <c r="Q362" s="3" t="str">
        <f>IFERROR(AVERAGE('[360]Karta matky'!$N$34),"")</f>
        <v/>
      </c>
      <c r="R362" s="3" t="str">
        <f>IFERROR(AVERAGE('[360]Karta matky'!$O$34),"")</f>
        <v/>
      </c>
      <c r="S362" s="5">
        <f t="shared" si="26"/>
        <v>0</v>
      </c>
      <c r="T362" s="6" t="str">
        <f t="shared" si="27"/>
        <v/>
      </c>
      <c r="U362" s="7" t="str">
        <f>IF(S362=0,"",IFERROR(SUM(T362)/(T405),""))</f>
        <v/>
      </c>
    </row>
    <row r="363" spans="1:21" x14ac:dyDescent="0.25">
      <c r="A363" s="22" t="s">
        <v>381</v>
      </c>
      <c r="B363" s="23">
        <f t="shared" si="28"/>
        <v>361</v>
      </c>
      <c r="C363" s="2" t="str">
        <f>T('[361]Karta matky'!$J$12)</f>
        <v>z, 01</v>
      </c>
      <c r="D363" s="1" t="str">
        <f>UPPER('[361]Karta matky'!$B$12)</f>
        <v>TES190001</v>
      </c>
      <c r="E363" s="2" t="str">
        <f>UPPER('[361]Karta matky'!$C$12)</f>
        <v>X</v>
      </c>
      <c r="F363" s="2" t="str">
        <f>UPPER('[361]Karta matky'!$D$12)</f>
        <v>X</v>
      </c>
      <c r="G363" s="2" t="str">
        <f>UPPER('[361]Karta matky'!$E$12)</f>
        <v>X</v>
      </c>
      <c r="H363" s="3" t="str">
        <f>IFERROR(VALUE('[361]Karta matky'!$C$34),"")</f>
        <v/>
      </c>
      <c r="I363" s="3" t="str">
        <f>IFERROR(AVERAGE('[361]Karta matky'!$D$34),"")</f>
        <v/>
      </c>
      <c r="J363" s="3" t="str">
        <f>IFERROR(AVERAGE('[361]Karta matky'!$E$34),"")</f>
        <v/>
      </c>
      <c r="K363" s="3" t="str">
        <f>IFERROR(AVERAGE('[361]Karta matky'!$F$34),"")</f>
        <v/>
      </c>
      <c r="L363" s="3" t="str">
        <f>IFERROR(AVERAGE('[361]Karta matky'!$G$34),"")</f>
        <v/>
      </c>
      <c r="M363" s="3" t="str">
        <f>IFERROR(VALUE('[361]Karta matky'!$H$34),"")</f>
        <v/>
      </c>
      <c r="N363" s="3" t="str">
        <f>IFERROR(AVERAGE('[361]Karta matky'!$I$34),"")</f>
        <v/>
      </c>
      <c r="O363" s="4" t="str">
        <f>IFERROR(AVERAGE('[361]Karta matky'!$J$34),"")</f>
        <v/>
      </c>
      <c r="P363" s="3" t="str">
        <f>IFERROR(AVERAGE('[361]Karta matky'!$M$34),"")</f>
        <v/>
      </c>
      <c r="Q363" s="3" t="str">
        <f>IFERROR(AVERAGE('[361]Karta matky'!$N$34),"")</f>
        <v/>
      </c>
      <c r="R363" s="3" t="str">
        <f>IFERROR(AVERAGE('[361]Karta matky'!$O$34),"")</f>
        <v/>
      </c>
      <c r="S363" s="5">
        <f t="shared" si="26"/>
        <v>0</v>
      </c>
      <c r="T363" s="6" t="str">
        <f t="shared" si="27"/>
        <v/>
      </c>
      <c r="U363" s="7" t="str">
        <f>IF(S363=0,"",IFERROR(SUM(T363)/(T405),""))</f>
        <v/>
      </c>
    </row>
    <row r="364" spans="1:21" x14ac:dyDescent="0.25">
      <c r="A364" s="22" t="s">
        <v>382</v>
      </c>
      <c r="B364" s="23">
        <f t="shared" si="28"/>
        <v>362</v>
      </c>
      <c r="C364" s="2" t="str">
        <f>T('[362]Karta matky'!$J$12)</f>
        <v>z, 01</v>
      </c>
      <c r="D364" s="1" t="str">
        <f>UPPER('[362]Karta matky'!$B$12)</f>
        <v>TES190001</v>
      </c>
      <c r="E364" s="2" t="str">
        <f>UPPER('[362]Karta matky'!$C$12)</f>
        <v>X</v>
      </c>
      <c r="F364" s="2" t="str">
        <f>UPPER('[362]Karta matky'!$D$12)</f>
        <v>X</v>
      </c>
      <c r="G364" s="2" t="str">
        <f>UPPER('[362]Karta matky'!$E$12)</f>
        <v>X</v>
      </c>
      <c r="H364" s="3" t="str">
        <f>IFERROR(VALUE('[362]Karta matky'!$C$34),"")</f>
        <v/>
      </c>
      <c r="I364" s="3" t="str">
        <f>IFERROR(AVERAGE('[362]Karta matky'!$D$34),"")</f>
        <v/>
      </c>
      <c r="J364" s="3" t="str">
        <f>IFERROR(AVERAGE('[362]Karta matky'!$E$34),"")</f>
        <v/>
      </c>
      <c r="K364" s="3" t="str">
        <f>IFERROR(AVERAGE('[362]Karta matky'!$F$34),"")</f>
        <v/>
      </c>
      <c r="L364" s="3" t="str">
        <f>IFERROR(AVERAGE('[362]Karta matky'!$G$34),"")</f>
        <v/>
      </c>
      <c r="M364" s="3" t="str">
        <f>IFERROR(VALUE('[362]Karta matky'!$H$34),"")</f>
        <v/>
      </c>
      <c r="N364" s="3" t="str">
        <f>IFERROR(AVERAGE('[362]Karta matky'!$I$34),"")</f>
        <v/>
      </c>
      <c r="O364" s="4" t="str">
        <f>IFERROR(AVERAGE('[362]Karta matky'!$J$34),"")</f>
        <v/>
      </c>
      <c r="P364" s="3" t="str">
        <f>IFERROR(AVERAGE('[362]Karta matky'!$M$34),"")</f>
        <v/>
      </c>
      <c r="Q364" s="3" t="str">
        <f>IFERROR(AVERAGE('[362]Karta matky'!$N$34),"")</f>
        <v/>
      </c>
      <c r="R364" s="3" t="str">
        <f>IFERROR(AVERAGE('[362]Karta matky'!$O$34),"")</f>
        <v/>
      </c>
      <c r="S364" s="5">
        <f t="shared" si="26"/>
        <v>0</v>
      </c>
      <c r="T364" s="6" t="str">
        <f t="shared" si="27"/>
        <v/>
      </c>
      <c r="U364" s="7" t="str">
        <f>IF(S364=0,"",IFERROR(SUM(T364)/(T405),""))</f>
        <v/>
      </c>
    </row>
    <row r="365" spans="1:21" x14ac:dyDescent="0.25">
      <c r="A365" s="22" t="s">
        <v>383</v>
      </c>
      <c r="B365" s="23">
        <f t="shared" si="28"/>
        <v>363</v>
      </c>
      <c r="C365" s="2" t="str">
        <f>T('[363]Karta matky'!$J$12)</f>
        <v>z, 01</v>
      </c>
      <c r="D365" s="1" t="str">
        <f>UPPER('[363]Karta matky'!$B$12)</f>
        <v>TES190001</v>
      </c>
      <c r="E365" s="2" t="str">
        <f>UPPER('[363]Karta matky'!$C$12)</f>
        <v>X</v>
      </c>
      <c r="F365" s="2" t="str">
        <f>UPPER('[363]Karta matky'!$D$12)</f>
        <v>X</v>
      </c>
      <c r="G365" s="2" t="str">
        <f>UPPER('[363]Karta matky'!$E$12)</f>
        <v>X</v>
      </c>
      <c r="H365" s="3" t="str">
        <f>IFERROR(VALUE('[363]Karta matky'!$C$34),"")</f>
        <v/>
      </c>
      <c r="I365" s="3" t="str">
        <f>IFERROR(AVERAGE('[363]Karta matky'!$D$34),"")</f>
        <v/>
      </c>
      <c r="J365" s="3" t="str">
        <f>IFERROR(AVERAGE('[363]Karta matky'!$E$34),"")</f>
        <v/>
      </c>
      <c r="K365" s="3" t="str">
        <f>IFERROR(AVERAGE('[363]Karta matky'!$F$34),"")</f>
        <v/>
      </c>
      <c r="L365" s="3" t="str">
        <f>IFERROR(AVERAGE('[363]Karta matky'!$G$34),"")</f>
        <v/>
      </c>
      <c r="M365" s="3" t="str">
        <f>IFERROR(VALUE('[363]Karta matky'!$H$34),"")</f>
        <v/>
      </c>
      <c r="N365" s="3" t="str">
        <f>IFERROR(AVERAGE('[363]Karta matky'!$I$34),"")</f>
        <v/>
      </c>
      <c r="O365" s="4" t="str">
        <f>IFERROR(AVERAGE('[363]Karta matky'!$J$34),"")</f>
        <v/>
      </c>
      <c r="P365" s="3" t="str">
        <f>IFERROR(AVERAGE('[363]Karta matky'!$M$34),"")</f>
        <v/>
      </c>
      <c r="Q365" s="3" t="str">
        <f>IFERROR(AVERAGE('[363]Karta matky'!$N$34),"")</f>
        <v/>
      </c>
      <c r="R365" s="3" t="str">
        <f>IFERROR(AVERAGE('[363]Karta matky'!$O$34),"")</f>
        <v/>
      </c>
      <c r="S365" s="5">
        <f t="shared" si="26"/>
        <v>0</v>
      </c>
      <c r="T365" s="6" t="str">
        <f t="shared" si="27"/>
        <v/>
      </c>
      <c r="U365" s="7" t="str">
        <f>IF(S365=0,"",IFERROR(SUM(T365)/(T405),""))</f>
        <v/>
      </c>
    </row>
    <row r="366" spans="1:21" x14ac:dyDescent="0.25">
      <c r="A366" s="22" t="s">
        <v>384</v>
      </c>
      <c r="B366" s="23">
        <f t="shared" si="28"/>
        <v>364</v>
      </c>
      <c r="C366" s="2" t="str">
        <f>T('[364]Karta matky'!$J$12)</f>
        <v>z, 01</v>
      </c>
      <c r="D366" s="1" t="str">
        <f>UPPER('[364]Karta matky'!$B$12)</f>
        <v>TES190001</v>
      </c>
      <c r="E366" s="2" t="str">
        <f>UPPER('[364]Karta matky'!$C$12)</f>
        <v>X</v>
      </c>
      <c r="F366" s="2" t="str">
        <f>UPPER('[364]Karta matky'!$D$12)</f>
        <v>X</v>
      </c>
      <c r="G366" s="2" t="str">
        <f>UPPER('[364]Karta matky'!$E$12)</f>
        <v>X</v>
      </c>
      <c r="H366" s="3" t="str">
        <f>IFERROR(VALUE('[364]Karta matky'!$C$34),"")</f>
        <v/>
      </c>
      <c r="I366" s="3" t="str">
        <f>IFERROR(AVERAGE('[364]Karta matky'!$D$34),"")</f>
        <v/>
      </c>
      <c r="J366" s="3" t="str">
        <f>IFERROR(AVERAGE('[364]Karta matky'!$E$34),"")</f>
        <v/>
      </c>
      <c r="K366" s="3" t="str">
        <f>IFERROR(AVERAGE('[364]Karta matky'!$F$34),"")</f>
        <v/>
      </c>
      <c r="L366" s="3" t="str">
        <f>IFERROR(AVERAGE('[364]Karta matky'!$G$34),"")</f>
        <v/>
      </c>
      <c r="M366" s="3" t="str">
        <f>IFERROR(VALUE('[364]Karta matky'!$H$34),"")</f>
        <v/>
      </c>
      <c r="N366" s="3" t="str">
        <f>IFERROR(AVERAGE('[364]Karta matky'!$I$34),"")</f>
        <v/>
      </c>
      <c r="O366" s="4" t="str">
        <f>IFERROR(AVERAGE('[364]Karta matky'!$J$34),"")</f>
        <v/>
      </c>
      <c r="P366" s="3" t="str">
        <f>IFERROR(AVERAGE('[364]Karta matky'!$M$34),"")</f>
        <v/>
      </c>
      <c r="Q366" s="3" t="str">
        <f>IFERROR(AVERAGE('[364]Karta matky'!$N$34),"")</f>
        <v/>
      </c>
      <c r="R366" s="3" t="str">
        <f>IFERROR(AVERAGE('[364]Karta matky'!$O$34),"")</f>
        <v/>
      </c>
      <c r="S366" s="5">
        <f t="shared" si="26"/>
        <v>0</v>
      </c>
      <c r="T366" s="6" t="str">
        <f t="shared" si="27"/>
        <v/>
      </c>
      <c r="U366" s="7" t="str">
        <f>IF(S366=0,"",IFERROR(SUM(T366)/(T405),""))</f>
        <v/>
      </c>
    </row>
    <row r="367" spans="1:21" x14ac:dyDescent="0.25">
      <c r="A367" s="22" t="s">
        <v>385</v>
      </c>
      <c r="B367" s="23">
        <f t="shared" si="28"/>
        <v>365</v>
      </c>
      <c r="C367" s="2" t="str">
        <f>T('[365]Karta matky'!$J$12)</f>
        <v>z, 01</v>
      </c>
      <c r="D367" s="1" t="str">
        <f>UPPER('[365]Karta matky'!$B$12)</f>
        <v>TES190001</v>
      </c>
      <c r="E367" s="2" t="str">
        <f>UPPER('[365]Karta matky'!$C$12)</f>
        <v>X</v>
      </c>
      <c r="F367" s="2" t="str">
        <f>UPPER('[365]Karta matky'!$D$12)</f>
        <v>X</v>
      </c>
      <c r="G367" s="2" t="str">
        <f>UPPER('[365]Karta matky'!$E$12)</f>
        <v>X</v>
      </c>
      <c r="H367" s="3" t="str">
        <f>IFERROR(VALUE('[365]Karta matky'!$C$34),"")</f>
        <v/>
      </c>
      <c r="I367" s="3" t="str">
        <f>IFERROR(AVERAGE('[365]Karta matky'!$D$34),"")</f>
        <v/>
      </c>
      <c r="J367" s="3" t="str">
        <f>IFERROR(AVERAGE('[365]Karta matky'!$E$34),"")</f>
        <v/>
      </c>
      <c r="K367" s="3" t="str">
        <f>IFERROR(AVERAGE('[365]Karta matky'!$F$34),"")</f>
        <v/>
      </c>
      <c r="L367" s="3" t="str">
        <f>IFERROR(AVERAGE('[365]Karta matky'!$G$34),"")</f>
        <v/>
      </c>
      <c r="M367" s="3" t="str">
        <f>IFERROR(VALUE('[365]Karta matky'!$H$34),"")</f>
        <v/>
      </c>
      <c r="N367" s="3" t="str">
        <f>IFERROR(AVERAGE('[365]Karta matky'!$I$34),"")</f>
        <v/>
      </c>
      <c r="O367" s="4" t="str">
        <f>IFERROR(AVERAGE('[365]Karta matky'!$J$34),"")</f>
        <v/>
      </c>
      <c r="P367" s="3" t="str">
        <f>IFERROR(AVERAGE('[365]Karta matky'!$M$34),"")</f>
        <v/>
      </c>
      <c r="Q367" s="3" t="str">
        <f>IFERROR(AVERAGE('[365]Karta matky'!$N$34),"")</f>
        <v/>
      </c>
      <c r="R367" s="3" t="str">
        <f>IFERROR(AVERAGE('[365]Karta matky'!$O$34),"")</f>
        <v/>
      </c>
      <c r="S367" s="5">
        <f t="shared" si="26"/>
        <v>0</v>
      </c>
      <c r="T367" s="6" t="str">
        <f t="shared" si="27"/>
        <v/>
      </c>
      <c r="U367" s="7" t="str">
        <f>IF(S367=0,"",IFERROR(SUM(T367)/(T405),""))</f>
        <v/>
      </c>
    </row>
    <row r="368" spans="1:21" x14ac:dyDescent="0.25">
      <c r="A368" s="22" t="s">
        <v>386</v>
      </c>
      <c r="B368" s="23">
        <f t="shared" si="28"/>
        <v>366</v>
      </c>
      <c r="C368" s="2" t="str">
        <f>T('[366]Karta matky'!$J$12)</f>
        <v>z, 01</v>
      </c>
      <c r="D368" s="1" t="str">
        <f>UPPER('[366]Karta matky'!$B$12)</f>
        <v>TES190001</v>
      </c>
      <c r="E368" s="2" t="str">
        <f>UPPER('[366]Karta matky'!$C$12)</f>
        <v>X</v>
      </c>
      <c r="F368" s="2" t="str">
        <f>UPPER('[366]Karta matky'!$D$12)</f>
        <v>X</v>
      </c>
      <c r="G368" s="2" t="str">
        <f>UPPER('[366]Karta matky'!$E$12)</f>
        <v>X</v>
      </c>
      <c r="H368" s="3" t="str">
        <f>IFERROR(VALUE('[366]Karta matky'!$C$34),"")</f>
        <v/>
      </c>
      <c r="I368" s="3" t="str">
        <f>IFERROR(AVERAGE('[366]Karta matky'!$D$34),"")</f>
        <v/>
      </c>
      <c r="J368" s="3" t="str">
        <f>IFERROR(AVERAGE('[366]Karta matky'!$E$34),"")</f>
        <v/>
      </c>
      <c r="K368" s="3" t="str">
        <f>IFERROR(AVERAGE('[366]Karta matky'!$F$34),"")</f>
        <v/>
      </c>
      <c r="L368" s="3" t="str">
        <f>IFERROR(AVERAGE('[366]Karta matky'!$G$34),"")</f>
        <v/>
      </c>
      <c r="M368" s="3" t="str">
        <f>IFERROR(VALUE('[366]Karta matky'!$H$34),"")</f>
        <v/>
      </c>
      <c r="N368" s="3" t="str">
        <f>IFERROR(AVERAGE('[366]Karta matky'!$I$34),"")</f>
        <v/>
      </c>
      <c r="O368" s="4" t="str">
        <f>IFERROR(AVERAGE('[366]Karta matky'!$J$34),"")</f>
        <v/>
      </c>
      <c r="P368" s="3" t="str">
        <f>IFERROR(AVERAGE('[366]Karta matky'!$M$34),"")</f>
        <v/>
      </c>
      <c r="Q368" s="3" t="str">
        <f>IFERROR(AVERAGE('[366]Karta matky'!$N$34),"")</f>
        <v/>
      </c>
      <c r="R368" s="3" t="str">
        <f>IFERROR(AVERAGE('[366]Karta matky'!$O$34),"")</f>
        <v/>
      </c>
      <c r="S368" s="5">
        <f t="shared" si="26"/>
        <v>0</v>
      </c>
      <c r="T368" s="6" t="str">
        <f t="shared" si="27"/>
        <v/>
      </c>
      <c r="U368" s="7" t="str">
        <f>IF(S368=0,"",IFERROR(SUM(T368)/(T405),""))</f>
        <v/>
      </c>
    </row>
    <row r="369" spans="1:21" x14ac:dyDescent="0.25">
      <c r="A369" s="22" t="s">
        <v>387</v>
      </c>
      <c r="B369" s="23">
        <f t="shared" si="28"/>
        <v>367</v>
      </c>
      <c r="C369" s="2" t="str">
        <f>T('[367]Karta matky'!$J$12)</f>
        <v>z, 01</v>
      </c>
      <c r="D369" s="1" t="str">
        <f>UPPER('[367]Karta matky'!$B$12)</f>
        <v>TES190001</v>
      </c>
      <c r="E369" s="2" t="str">
        <f>UPPER('[367]Karta matky'!$C$12)</f>
        <v>X</v>
      </c>
      <c r="F369" s="2" t="str">
        <f>UPPER('[367]Karta matky'!$D$12)</f>
        <v>X</v>
      </c>
      <c r="G369" s="2" t="str">
        <f>UPPER('[367]Karta matky'!$E$12)</f>
        <v>X</v>
      </c>
      <c r="H369" s="3" t="str">
        <f>IFERROR(VALUE('[367]Karta matky'!$C$34),"")</f>
        <v/>
      </c>
      <c r="I369" s="3" t="str">
        <f>IFERROR(AVERAGE('[367]Karta matky'!$D$34),"")</f>
        <v/>
      </c>
      <c r="J369" s="3" t="str">
        <f>IFERROR(AVERAGE('[367]Karta matky'!$E$34),"")</f>
        <v/>
      </c>
      <c r="K369" s="3" t="str">
        <f>IFERROR(AVERAGE('[367]Karta matky'!$F$34),"")</f>
        <v/>
      </c>
      <c r="L369" s="3" t="str">
        <f>IFERROR(AVERAGE('[367]Karta matky'!$G$34),"")</f>
        <v/>
      </c>
      <c r="M369" s="3" t="str">
        <f>IFERROR(VALUE('[367]Karta matky'!$H$34),"")</f>
        <v/>
      </c>
      <c r="N369" s="3" t="str">
        <f>IFERROR(AVERAGE('[367]Karta matky'!$I$34),"")</f>
        <v/>
      </c>
      <c r="O369" s="4" t="str">
        <f>IFERROR(AVERAGE('[367]Karta matky'!$J$34),"")</f>
        <v/>
      </c>
      <c r="P369" s="3" t="str">
        <f>IFERROR(AVERAGE('[367]Karta matky'!$M$34),"")</f>
        <v/>
      </c>
      <c r="Q369" s="3" t="str">
        <f>IFERROR(AVERAGE('[367]Karta matky'!$N$34),"")</f>
        <v/>
      </c>
      <c r="R369" s="3" t="str">
        <f>IFERROR(AVERAGE('[367]Karta matky'!$O$34),"")</f>
        <v/>
      </c>
      <c r="S369" s="5">
        <f t="shared" si="26"/>
        <v>0</v>
      </c>
      <c r="T369" s="6" t="str">
        <f t="shared" si="27"/>
        <v/>
      </c>
      <c r="U369" s="7" t="str">
        <f>IF(S369=0,"",IFERROR(SUM(T369)/(T405),""))</f>
        <v/>
      </c>
    </row>
    <row r="370" spans="1:21" x14ac:dyDescent="0.25">
      <c r="A370" s="22" t="s">
        <v>388</v>
      </c>
      <c r="B370" s="23">
        <f t="shared" si="28"/>
        <v>368</v>
      </c>
      <c r="C370" s="2" t="str">
        <f>T('[368]Karta matky'!$J$12)</f>
        <v>z, 01</v>
      </c>
      <c r="D370" s="1" t="str">
        <f>UPPER('[368]Karta matky'!$B$12)</f>
        <v>TES190001</v>
      </c>
      <c r="E370" s="2" t="str">
        <f>UPPER('[368]Karta matky'!$C$12)</f>
        <v>X</v>
      </c>
      <c r="F370" s="2" t="str">
        <f>UPPER('[368]Karta matky'!$D$12)</f>
        <v>X</v>
      </c>
      <c r="G370" s="2" t="str">
        <f>UPPER('[368]Karta matky'!$E$12)</f>
        <v>X</v>
      </c>
      <c r="H370" s="3" t="str">
        <f>IFERROR(VALUE('[368]Karta matky'!$C$34),"")</f>
        <v/>
      </c>
      <c r="I370" s="3" t="str">
        <f>IFERROR(AVERAGE('[368]Karta matky'!$D$34),"")</f>
        <v/>
      </c>
      <c r="J370" s="3" t="str">
        <f>IFERROR(AVERAGE('[368]Karta matky'!$E$34),"")</f>
        <v/>
      </c>
      <c r="K370" s="3" t="str">
        <f>IFERROR(AVERAGE('[368]Karta matky'!$F$34),"")</f>
        <v/>
      </c>
      <c r="L370" s="3" t="str">
        <f>IFERROR(AVERAGE('[368]Karta matky'!$G$34),"")</f>
        <v/>
      </c>
      <c r="M370" s="3" t="str">
        <f>IFERROR(VALUE('[368]Karta matky'!$H$34),"")</f>
        <v/>
      </c>
      <c r="N370" s="3" t="str">
        <f>IFERROR(AVERAGE('[368]Karta matky'!$I$34),"")</f>
        <v/>
      </c>
      <c r="O370" s="4" t="str">
        <f>IFERROR(AVERAGE('[368]Karta matky'!$J$34),"")</f>
        <v/>
      </c>
      <c r="P370" s="3" t="str">
        <f>IFERROR(AVERAGE('[368]Karta matky'!$M$34),"")</f>
        <v/>
      </c>
      <c r="Q370" s="3" t="str">
        <f>IFERROR(AVERAGE('[368]Karta matky'!$N$34),"")</f>
        <v/>
      </c>
      <c r="R370" s="3" t="str">
        <f>IFERROR(AVERAGE('[368]Karta matky'!$O$34),"")</f>
        <v/>
      </c>
      <c r="S370" s="5">
        <f t="shared" si="26"/>
        <v>0</v>
      </c>
      <c r="T370" s="6" t="str">
        <f t="shared" si="27"/>
        <v/>
      </c>
      <c r="U370" s="7" t="str">
        <f>IF(S370=0,"",IFERROR(SUM(T370)/(T405),""))</f>
        <v/>
      </c>
    </row>
    <row r="371" spans="1:21" x14ac:dyDescent="0.25">
      <c r="A371" s="22" t="s">
        <v>389</v>
      </c>
      <c r="B371" s="23">
        <f t="shared" si="28"/>
        <v>369</v>
      </c>
      <c r="C371" s="2" t="str">
        <f>T('[369]Karta matky'!$J$12)</f>
        <v>z, 01</v>
      </c>
      <c r="D371" s="1" t="str">
        <f>UPPER('[369]Karta matky'!$B$12)</f>
        <v>TES190001</v>
      </c>
      <c r="E371" s="2" t="str">
        <f>UPPER('[369]Karta matky'!$C$12)</f>
        <v>X</v>
      </c>
      <c r="F371" s="2" t="str">
        <f>UPPER('[369]Karta matky'!$D$12)</f>
        <v>X</v>
      </c>
      <c r="G371" s="2" t="str">
        <f>UPPER('[369]Karta matky'!$E$12)</f>
        <v>X</v>
      </c>
      <c r="H371" s="3" t="str">
        <f>IFERROR(VALUE('[369]Karta matky'!$C$34),"")</f>
        <v/>
      </c>
      <c r="I371" s="3" t="str">
        <f>IFERROR(AVERAGE('[369]Karta matky'!$D$34),"")</f>
        <v/>
      </c>
      <c r="J371" s="3" t="str">
        <f>IFERROR(AVERAGE('[369]Karta matky'!$E$34),"")</f>
        <v/>
      </c>
      <c r="K371" s="3" t="str">
        <f>IFERROR(AVERAGE('[369]Karta matky'!$F$34),"")</f>
        <v/>
      </c>
      <c r="L371" s="3" t="str">
        <f>IFERROR(AVERAGE('[369]Karta matky'!$G$34),"")</f>
        <v/>
      </c>
      <c r="M371" s="3" t="str">
        <f>IFERROR(VALUE('[369]Karta matky'!$H$34),"")</f>
        <v/>
      </c>
      <c r="N371" s="3" t="str">
        <f>IFERROR(AVERAGE('[369]Karta matky'!$I$34),"")</f>
        <v/>
      </c>
      <c r="O371" s="4" t="str">
        <f>IFERROR(AVERAGE('[369]Karta matky'!$J$34),"")</f>
        <v/>
      </c>
      <c r="P371" s="3" t="str">
        <f>IFERROR(AVERAGE('[369]Karta matky'!$M$34),"")</f>
        <v/>
      </c>
      <c r="Q371" s="3" t="str">
        <f>IFERROR(AVERAGE('[369]Karta matky'!$N$34),"")</f>
        <v/>
      </c>
      <c r="R371" s="3" t="str">
        <f>IFERROR(AVERAGE('[369]Karta matky'!$O$34),"")</f>
        <v/>
      </c>
      <c r="S371" s="5">
        <f t="shared" si="26"/>
        <v>0</v>
      </c>
      <c r="T371" s="6" t="str">
        <f t="shared" si="27"/>
        <v/>
      </c>
      <c r="U371" s="7" t="str">
        <f>IF(S371=0,"",IFERROR(SUM(T371)/(T405),""))</f>
        <v/>
      </c>
    </row>
    <row r="372" spans="1:21" x14ac:dyDescent="0.25">
      <c r="A372" s="22" t="s">
        <v>390</v>
      </c>
      <c r="B372" s="23">
        <f t="shared" si="28"/>
        <v>370</v>
      </c>
      <c r="C372" s="2" t="str">
        <f>T('[370]Karta matky'!$J$12)</f>
        <v>z, 01</v>
      </c>
      <c r="D372" s="1" t="str">
        <f>UPPER('[370]Karta matky'!$B$12)</f>
        <v>TES190001</v>
      </c>
      <c r="E372" s="2" t="str">
        <f>UPPER('[370]Karta matky'!$C$12)</f>
        <v>X</v>
      </c>
      <c r="F372" s="2" t="str">
        <f>UPPER('[370]Karta matky'!$D$12)</f>
        <v>X</v>
      </c>
      <c r="G372" s="2" t="str">
        <f>UPPER('[370]Karta matky'!$E$12)</f>
        <v>X</v>
      </c>
      <c r="H372" s="3" t="str">
        <f>IFERROR(VALUE('[370]Karta matky'!$C$34),"")</f>
        <v/>
      </c>
      <c r="I372" s="3" t="str">
        <f>IFERROR(AVERAGE('[370]Karta matky'!$D$34),"")</f>
        <v/>
      </c>
      <c r="J372" s="3" t="str">
        <f>IFERROR(AVERAGE('[370]Karta matky'!$E$34),"")</f>
        <v/>
      </c>
      <c r="K372" s="3" t="str">
        <f>IFERROR(AVERAGE('[370]Karta matky'!$F$34),"")</f>
        <v/>
      </c>
      <c r="L372" s="3" t="str">
        <f>IFERROR(AVERAGE('[370]Karta matky'!$G$34),"")</f>
        <v/>
      </c>
      <c r="M372" s="3" t="str">
        <f>IFERROR(VALUE('[370]Karta matky'!$H$34),"")</f>
        <v/>
      </c>
      <c r="N372" s="3" t="str">
        <f>IFERROR(AVERAGE('[370]Karta matky'!$I$34),"")</f>
        <v/>
      </c>
      <c r="O372" s="4" t="str">
        <f>IFERROR(AVERAGE('[370]Karta matky'!$J$34),"")</f>
        <v/>
      </c>
      <c r="P372" s="3" t="str">
        <f>IFERROR(AVERAGE('[370]Karta matky'!$M$34),"")</f>
        <v/>
      </c>
      <c r="Q372" s="3" t="str">
        <f>IFERROR(AVERAGE('[370]Karta matky'!$N$34),"")</f>
        <v/>
      </c>
      <c r="R372" s="3" t="str">
        <f>IFERROR(AVERAGE('[370]Karta matky'!$O$34),"")</f>
        <v/>
      </c>
      <c r="S372" s="5">
        <f t="shared" si="26"/>
        <v>0</v>
      </c>
      <c r="T372" s="6" t="str">
        <f t="shared" si="27"/>
        <v/>
      </c>
      <c r="U372" s="7" t="str">
        <f>IF(S372=0,"",IFERROR(SUM(T372)/(T405),""))</f>
        <v/>
      </c>
    </row>
    <row r="373" spans="1:21" x14ac:dyDescent="0.25">
      <c r="A373" s="22" t="s">
        <v>391</v>
      </c>
      <c r="B373" s="23">
        <f t="shared" si="28"/>
        <v>371</v>
      </c>
      <c r="C373" s="2" t="str">
        <f>T('[371]Karta matky'!$J$12)</f>
        <v>z, 01</v>
      </c>
      <c r="D373" s="1" t="str">
        <f>UPPER('[371]Karta matky'!$B$12)</f>
        <v>TES190001</v>
      </c>
      <c r="E373" s="2" t="str">
        <f>UPPER('[371]Karta matky'!$C$12)</f>
        <v>X</v>
      </c>
      <c r="F373" s="2" t="str">
        <f>UPPER('[371]Karta matky'!$D$12)</f>
        <v>X</v>
      </c>
      <c r="G373" s="2" t="str">
        <f>UPPER('[371]Karta matky'!$E$12)</f>
        <v>X</v>
      </c>
      <c r="H373" s="3" t="str">
        <f>IFERROR(VALUE('[371]Karta matky'!$C$34),"")</f>
        <v/>
      </c>
      <c r="I373" s="3" t="str">
        <f>IFERROR(AVERAGE('[371]Karta matky'!$D$34),"")</f>
        <v/>
      </c>
      <c r="J373" s="3" t="str">
        <f>IFERROR(AVERAGE('[371]Karta matky'!$E$34),"")</f>
        <v/>
      </c>
      <c r="K373" s="3" t="str">
        <f>IFERROR(AVERAGE('[371]Karta matky'!$F$34),"")</f>
        <v/>
      </c>
      <c r="L373" s="3" t="str">
        <f>IFERROR(AVERAGE('[371]Karta matky'!$G$34),"")</f>
        <v/>
      </c>
      <c r="M373" s="3" t="str">
        <f>IFERROR(VALUE('[371]Karta matky'!$H$34),"")</f>
        <v/>
      </c>
      <c r="N373" s="3" t="str">
        <f>IFERROR(AVERAGE('[371]Karta matky'!$I$34),"")</f>
        <v/>
      </c>
      <c r="O373" s="4" t="str">
        <f>IFERROR(AVERAGE('[371]Karta matky'!$J$34),"")</f>
        <v/>
      </c>
      <c r="P373" s="3" t="str">
        <f>IFERROR(AVERAGE('[371]Karta matky'!$M$34),"")</f>
        <v/>
      </c>
      <c r="Q373" s="3" t="str">
        <f>IFERROR(AVERAGE('[371]Karta matky'!$N$34),"")</f>
        <v/>
      </c>
      <c r="R373" s="3" t="str">
        <f>IFERROR(AVERAGE('[371]Karta matky'!$O$34),"")</f>
        <v/>
      </c>
      <c r="S373" s="5">
        <f t="shared" si="26"/>
        <v>0</v>
      </c>
      <c r="T373" s="6" t="str">
        <f t="shared" si="27"/>
        <v/>
      </c>
      <c r="U373" s="7" t="str">
        <f>IF(S373=0,"",IFERROR(SUM(T373)/(T405),""))</f>
        <v/>
      </c>
    </row>
    <row r="374" spans="1:21" x14ac:dyDescent="0.25">
      <c r="A374" s="22" t="s">
        <v>392</v>
      </c>
      <c r="B374" s="23">
        <f t="shared" si="28"/>
        <v>372</v>
      </c>
      <c r="C374" s="2" t="str">
        <f>T('[372]Karta matky'!$J$12)</f>
        <v>z, 01</v>
      </c>
      <c r="D374" s="1" t="str">
        <f>UPPER('[372]Karta matky'!$B$12)</f>
        <v>TES190001</v>
      </c>
      <c r="E374" s="2" t="str">
        <f>UPPER('[372]Karta matky'!$C$12)</f>
        <v>X</v>
      </c>
      <c r="F374" s="2" t="str">
        <f>UPPER('[372]Karta matky'!$D$12)</f>
        <v>X</v>
      </c>
      <c r="G374" s="2" t="str">
        <f>UPPER('[372]Karta matky'!$E$12)</f>
        <v>X</v>
      </c>
      <c r="H374" s="3" t="str">
        <f>IFERROR(VALUE('[372]Karta matky'!$C$34),"")</f>
        <v/>
      </c>
      <c r="I374" s="3" t="str">
        <f>IFERROR(AVERAGE('[372]Karta matky'!$D$34),"")</f>
        <v/>
      </c>
      <c r="J374" s="3" t="str">
        <f>IFERROR(AVERAGE('[372]Karta matky'!$E$34),"")</f>
        <v/>
      </c>
      <c r="K374" s="3" t="str">
        <f>IFERROR(AVERAGE('[372]Karta matky'!$F$34),"")</f>
        <v/>
      </c>
      <c r="L374" s="3" t="str">
        <f>IFERROR(AVERAGE('[372]Karta matky'!$G$34),"")</f>
        <v/>
      </c>
      <c r="M374" s="3" t="str">
        <f>IFERROR(VALUE('[372]Karta matky'!$H$34),"")</f>
        <v/>
      </c>
      <c r="N374" s="3" t="str">
        <f>IFERROR(AVERAGE('[372]Karta matky'!$I$34),"")</f>
        <v/>
      </c>
      <c r="O374" s="4" t="str">
        <f>IFERROR(AVERAGE('[372]Karta matky'!$J$34),"")</f>
        <v/>
      </c>
      <c r="P374" s="3" t="str">
        <f>IFERROR(AVERAGE('[372]Karta matky'!$M$34),"")</f>
        <v/>
      </c>
      <c r="Q374" s="3" t="str">
        <f>IFERROR(AVERAGE('[372]Karta matky'!$N$34),"")</f>
        <v/>
      </c>
      <c r="R374" s="3" t="str">
        <f>IFERROR(AVERAGE('[372]Karta matky'!$O$34),"")</f>
        <v/>
      </c>
      <c r="S374" s="5">
        <f t="shared" si="26"/>
        <v>0</v>
      </c>
      <c r="T374" s="6" t="str">
        <f t="shared" si="27"/>
        <v/>
      </c>
      <c r="U374" s="7" t="str">
        <f>IF(S374=0,"",IFERROR(SUM(T374)/(T405),""))</f>
        <v/>
      </c>
    </row>
    <row r="375" spans="1:21" x14ac:dyDescent="0.25">
      <c r="A375" s="22" t="s">
        <v>393</v>
      </c>
      <c r="B375" s="23">
        <f t="shared" si="28"/>
        <v>373</v>
      </c>
      <c r="C375" s="2" t="str">
        <f>T('[373]Karta matky'!$J$12)</f>
        <v>z, 01</v>
      </c>
      <c r="D375" s="1" t="str">
        <f>UPPER('[373]Karta matky'!$B$12)</f>
        <v>TES190001</v>
      </c>
      <c r="E375" s="2" t="str">
        <f>UPPER('[373]Karta matky'!$C$12)</f>
        <v>X</v>
      </c>
      <c r="F375" s="2" t="str">
        <f>UPPER('[373]Karta matky'!$D$12)</f>
        <v>X</v>
      </c>
      <c r="G375" s="2" t="str">
        <f>UPPER('[373]Karta matky'!$E$12)</f>
        <v>X</v>
      </c>
      <c r="H375" s="3" t="str">
        <f>IFERROR(VALUE('[373]Karta matky'!$C$34),"")</f>
        <v/>
      </c>
      <c r="I375" s="3" t="str">
        <f>IFERROR(AVERAGE('[373]Karta matky'!$D$34),"")</f>
        <v/>
      </c>
      <c r="J375" s="3" t="str">
        <f>IFERROR(AVERAGE('[373]Karta matky'!$E$34),"")</f>
        <v/>
      </c>
      <c r="K375" s="3" t="str">
        <f>IFERROR(AVERAGE('[373]Karta matky'!$F$34),"")</f>
        <v/>
      </c>
      <c r="L375" s="3" t="str">
        <f>IFERROR(AVERAGE('[373]Karta matky'!$G$34),"")</f>
        <v/>
      </c>
      <c r="M375" s="3" t="str">
        <f>IFERROR(VALUE('[373]Karta matky'!$H$34),"")</f>
        <v/>
      </c>
      <c r="N375" s="3" t="str">
        <f>IFERROR(AVERAGE('[373]Karta matky'!$I$34),"")</f>
        <v/>
      </c>
      <c r="O375" s="4" t="str">
        <f>IFERROR(AVERAGE('[373]Karta matky'!$J$34),"")</f>
        <v/>
      </c>
      <c r="P375" s="3" t="str">
        <f>IFERROR(AVERAGE('[373]Karta matky'!$M$34),"")</f>
        <v/>
      </c>
      <c r="Q375" s="3" t="str">
        <f>IFERROR(AVERAGE('[373]Karta matky'!$N$34),"")</f>
        <v/>
      </c>
      <c r="R375" s="3" t="str">
        <f>IFERROR(AVERAGE('[373]Karta matky'!$O$34),"")</f>
        <v/>
      </c>
      <c r="S375" s="5">
        <f t="shared" si="26"/>
        <v>0</v>
      </c>
      <c r="T375" s="6" t="str">
        <f t="shared" si="27"/>
        <v/>
      </c>
      <c r="U375" s="7" t="str">
        <f>IF(S375=0,"",IFERROR(SUM(T375)/(T405),""))</f>
        <v/>
      </c>
    </row>
    <row r="376" spans="1:21" x14ac:dyDescent="0.25">
      <c r="A376" s="22" t="s">
        <v>394</v>
      </c>
      <c r="B376" s="23">
        <f t="shared" si="28"/>
        <v>374</v>
      </c>
      <c r="C376" s="2" t="str">
        <f>T('[374]Karta matky'!$J$12)</f>
        <v>z, 01</v>
      </c>
      <c r="D376" s="1" t="str">
        <f>UPPER('[374]Karta matky'!$B$12)</f>
        <v>TES190001</v>
      </c>
      <c r="E376" s="2" t="str">
        <f>UPPER('[374]Karta matky'!$C$12)</f>
        <v>X</v>
      </c>
      <c r="F376" s="2" t="str">
        <f>UPPER('[374]Karta matky'!$D$12)</f>
        <v>X</v>
      </c>
      <c r="G376" s="2" t="str">
        <f>UPPER('[374]Karta matky'!$E$12)</f>
        <v>X</v>
      </c>
      <c r="H376" s="3" t="str">
        <f>IFERROR(VALUE('[374]Karta matky'!$C$34),"")</f>
        <v/>
      </c>
      <c r="I376" s="3" t="str">
        <f>IFERROR(AVERAGE('[374]Karta matky'!$D$34),"")</f>
        <v/>
      </c>
      <c r="J376" s="3" t="str">
        <f>IFERROR(AVERAGE('[374]Karta matky'!$E$34),"")</f>
        <v/>
      </c>
      <c r="K376" s="3" t="str">
        <f>IFERROR(AVERAGE('[374]Karta matky'!$F$34),"")</f>
        <v/>
      </c>
      <c r="L376" s="3" t="str">
        <f>IFERROR(AVERAGE('[374]Karta matky'!$G$34),"")</f>
        <v/>
      </c>
      <c r="M376" s="3" t="str">
        <f>IFERROR(VALUE('[374]Karta matky'!$H$34),"")</f>
        <v/>
      </c>
      <c r="N376" s="3" t="str">
        <f>IFERROR(AVERAGE('[374]Karta matky'!$I$34),"")</f>
        <v/>
      </c>
      <c r="O376" s="4" t="str">
        <f>IFERROR(AVERAGE('[374]Karta matky'!$J$34),"")</f>
        <v/>
      </c>
      <c r="P376" s="3" t="str">
        <f>IFERROR(AVERAGE('[374]Karta matky'!$M$34),"")</f>
        <v/>
      </c>
      <c r="Q376" s="3" t="str">
        <f>IFERROR(AVERAGE('[374]Karta matky'!$N$34),"")</f>
        <v/>
      </c>
      <c r="R376" s="3" t="str">
        <f>IFERROR(AVERAGE('[374]Karta matky'!$O$34),"")</f>
        <v/>
      </c>
      <c r="S376" s="5">
        <f t="shared" si="26"/>
        <v>0</v>
      </c>
      <c r="T376" s="6" t="str">
        <f t="shared" si="27"/>
        <v/>
      </c>
      <c r="U376" s="7" t="str">
        <f>IF(S376=0,"",IFERROR(SUM(T376)/(T405),""))</f>
        <v/>
      </c>
    </row>
    <row r="377" spans="1:21" x14ac:dyDescent="0.25">
      <c r="A377" s="22" t="s">
        <v>395</v>
      </c>
      <c r="B377" s="23">
        <f t="shared" si="28"/>
        <v>375</v>
      </c>
      <c r="C377" s="2" t="str">
        <f>T('[375]Karta matky'!$J$12)</f>
        <v>z, 01</v>
      </c>
      <c r="D377" s="1" t="str">
        <f>UPPER('[375]Karta matky'!$B$12)</f>
        <v>TES190001</v>
      </c>
      <c r="E377" s="2" t="str">
        <f>UPPER('[375]Karta matky'!$C$12)</f>
        <v>X</v>
      </c>
      <c r="F377" s="2" t="str">
        <f>UPPER('[375]Karta matky'!$D$12)</f>
        <v>X</v>
      </c>
      <c r="G377" s="2" t="str">
        <f>UPPER('[375]Karta matky'!$E$12)</f>
        <v>X</v>
      </c>
      <c r="H377" s="3" t="str">
        <f>IFERROR(VALUE('[375]Karta matky'!$C$34),"")</f>
        <v/>
      </c>
      <c r="I377" s="3" t="str">
        <f>IFERROR(AVERAGE('[375]Karta matky'!$D$34),"")</f>
        <v/>
      </c>
      <c r="J377" s="3" t="str">
        <f>IFERROR(AVERAGE('[375]Karta matky'!$E$34),"")</f>
        <v/>
      </c>
      <c r="K377" s="3" t="str">
        <f>IFERROR(AVERAGE('[375]Karta matky'!$F$34),"")</f>
        <v/>
      </c>
      <c r="L377" s="3" t="str">
        <f>IFERROR(AVERAGE('[375]Karta matky'!$G$34),"")</f>
        <v/>
      </c>
      <c r="M377" s="3" t="str">
        <f>IFERROR(VALUE('[375]Karta matky'!$H$34),"")</f>
        <v/>
      </c>
      <c r="N377" s="3" t="str">
        <f>IFERROR(AVERAGE('[375]Karta matky'!$I$34),"")</f>
        <v/>
      </c>
      <c r="O377" s="4" t="str">
        <f>IFERROR(AVERAGE('[375]Karta matky'!$J$34),"")</f>
        <v/>
      </c>
      <c r="P377" s="3" t="str">
        <f>IFERROR(AVERAGE('[375]Karta matky'!$M$34),"")</f>
        <v/>
      </c>
      <c r="Q377" s="3" t="str">
        <f>IFERROR(AVERAGE('[375]Karta matky'!$N$34),"")</f>
        <v/>
      </c>
      <c r="R377" s="3" t="str">
        <f>IFERROR(AVERAGE('[375]Karta matky'!$O$34),"")</f>
        <v/>
      </c>
      <c r="S377" s="5">
        <f t="shared" si="26"/>
        <v>0</v>
      </c>
      <c r="T377" s="6" t="str">
        <f t="shared" si="27"/>
        <v/>
      </c>
      <c r="U377" s="7" t="str">
        <f>IF(S377=0,"",IFERROR(SUM(T377)/(T405),""))</f>
        <v/>
      </c>
    </row>
    <row r="378" spans="1:21" x14ac:dyDescent="0.25">
      <c r="A378" s="22" t="s">
        <v>396</v>
      </c>
      <c r="B378" s="23">
        <f t="shared" si="28"/>
        <v>376</v>
      </c>
      <c r="C378" s="2" t="str">
        <f>T('[376]Karta matky'!$J$12)</f>
        <v>z, 01</v>
      </c>
      <c r="D378" s="1" t="str">
        <f>UPPER('[376]Karta matky'!$B$12)</f>
        <v>TES190001</v>
      </c>
      <c r="E378" s="2" t="str">
        <f>UPPER('[376]Karta matky'!$C$12)</f>
        <v>X</v>
      </c>
      <c r="F378" s="2" t="str">
        <f>UPPER('[376]Karta matky'!$D$12)</f>
        <v>X</v>
      </c>
      <c r="G378" s="2" t="str">
        <f>UPPER('[376]Karta matky'!$E$12)</f>
        <v>X</v>
      </c>
      <c r="H378" s="3" t="str">
        <f>IFERROR(VALUE('[376]Karta matky'!$C$34),"")</f>
        <v/>
      </c>
      <c r="I378" s="3" t="str">
        <f>IFERROR(AVERAGE('[376]Karta matky'!$D$34),"")</f>
        <v/>
      </c>
      <c r="J378" s="3" t="str">
        <f>IFERROR(AVERAGE('[376]Karta matky'!$E$34),"")</f>
        <v/>
      </c>
      <c r="K378" s="3" t="str">
        <f>IFERROR(AVERAGE('[376]Karta matky'!$F$34),"")</f>
        <v/>
      </c>
      <c r="L378" s="3" t="str">
        <f>IFERROR(AVERAGE('[376]Karta matky'!$G$34),"")</f>
        <v/>
      </c>
      <c r="M378" s="3" t="str">
        <f>IFERROR(VALUE('[376]Karta matky'!$H$34),"")</f>
        <v/>
      </c>
      <c r="N378" s="3" t="str">
        <f>IFERROR(AVERAGE('[376]Karta matky'!$I$34),"")</f>
        <v/>
      </c>
      <c r="O378" s="4" t="str">
        <f>IFERROR(AVERAGE('[376]Karta matky'!$J$34),"")</f>
        <v/>
      </c>
      <c r="P378" s="3" t="str">
        <f>IFERROR(AVERAGE('[376]Karta matky'!$M$34),"")</f>
        <v/>
      </c>
      <c r="Q378" s="3" t="str">
        <f>IFERROR(AVERAGE('[376]Karta matky'!$N$34),"")</f>
        <v/>
      </c>
      <c r="R378" s="3" t="str">
        <f>IFERROR(AVERAGE('[376]Karta matky'!$O$34),"")</f>
        <v/>
      </c>
      <c r="S378" s="5">
        <f t="shared" si="26"/>
        <v>0</v>
      </c>
      <c r="T378" s="6" t="str">
        <f t="shared" si="27"/>
        <v/>
      </c>
      <c r="U378" s="7" t="str">
        <f>IF(S378=0,"",IFERROR(SUM(T378)/(T405),""))</f>
        <v/>
      </c>
    </row>
    <row r="379" spans="1:21" x14ac:dyDescent="0.25">
      <c r="A379" s="22" t="s">
        <v>397</v>
      </c>
      <c r="B379" s="23">
        <f t="shared" si="28"/>
        <v>377</v>
      </c>
      <c r="C379" s="2" t="str">
        <f>T('[377]Karta matky'!$J$12)</f>
        <v>z, 01</v>
      </c>
      <c r="D379" s="1" t="str">
        <f>UPPER('[377]Karta matky'!$B$12)</f>
        <v>TES190001</v>
      </c>
      <c r="E379" s="2" t="str">
        <f>UPPER('[377]Karta matky'!$C$12)</f>
        <v>X</v>
      </c>
      <c r="F379" s="2" t="str">
        <f>UPPER('[377]Karta matky'!$D$12)</f>
        <v>X</v>
      </c>
      <c r="G379" s="2" t="str">
        <f>UPPER('[377]Karta matky'!$E$12)</f>
        <v>X</v>
      </c>
      <c r="H379" s="3" t="str">
        <f>IFERROR(VALUE('[377]Karta matky'!$C$34),"")</f>
        <v/>
      </c>
      <c r="I379" s="3" t="str">
        <f>IFERROR(AVERAGE('[377]Karta matky'!$D$34),"")</f>
        <v/>
      </c>
      <c r="J379" s="3" t="str">
        <f>IFERROR(AVERAGE('[377]Karta matky'!$E$34),"")</f>
        <v/>
      </c>
      <c r="K379" s="3" t="str">
        <f>IFERROR(AVERAGE('[377]Karta matky'!$F$34),"")</f>
        <v/>
      </c>
      <c r="L379" s="3" t="str">
        <f>IFERROR(AVERAGE('[377]Karta matky'!$G$34),"")</f>
        <v/>
      </c>
      <c r="M379" s="3" t="str">
        <f>IFERROR(VALUE('[377]Karta matky'!$H$34),"")</f>
        <v/>
      </c>
      <c r="N379" s="3" t="str">
        <f>IFERROR(AVERAGE('[377]Karta matky'!$I$34),"")</f>
        <v/>
      </c>
      <c r="O379" s="4" t="str">
        <f>IFERROR(AVERAGE('[377]Karta matky'!$J$34),"")</f>
        <v/>
      </c>
      <c r="P379" s="3" t="str">
        <f>IFERROR(AVERAGE('[377]Karta matky'!$M$34),"")</f>
        <v/>
      </c>
      <c r="Q379" s="3" t="str">
        <f>IFERROR(AVERAGE('[377]Karta matky'!$N$34),"")</f>
        <v/>
      </c>
      <c r="R379" s="3" t="str">
        <f>IFERROR(AVERAGE('[377]Karta matky'!$O$34),"")</f>
        <v/>
      </c>
      <c r="S379" s="5">
        <f t="shared" si="26"/>
        <v>0</v>
      </c>
      <c r="T379" s="6" t="str">
        <f t="shared" si="27"/>
        <v/>
      </c>
      <c r="U379" s="7" t="str">
        <f>IF(S379=0,"",IFERROR(SUM(T379)/(T405),""))</f>
        <v/>
      </c>
    </row>
    <row r="380" spans="1:21" x14ac:dyDescent="0.25">
      <c r="A380" s="22" t="s">
        <v>398</v>
      </c>
      <c r="B380" s="23">
        <f t="shared" si="28"/>
        <v>378</v>
      </c>
      <c r="C380" s="2" t="str">
        <f>T('[378]Karta matky'!$J$12)</f>
        <v>z, 01</v>
      </c>
      <c r="D380" s="1" t="str">
        <f>UPPER('[378]Karta matky'!$B$12)</f>
        <v>TES190001</v>
      </c>
      <c r="E380" s="2" t="str">
        <f>UPPER('[378]Karta matky'!$C$12)</f>
        <v>X</v>
      </c>
      <c r="F380" s="2" t="str">
        <f>UPPER('[378]Karta matky'!$D$12)</f>
        <v>X</v>
      </c>
      <c r="G380" s="2" t="str">
        <f>UPPER('[378]Karta matky'!$E$12)</f>
        <v>X</v>
      </c>
      <c r="H380" s="3" t="str">
        <f>IFERROR(VALUE('[378]Karta matky'!$C$34),"")</f>
        <v/>
      </c>
      <c r="I380" s="3" t="str">
        <f>IFERROR(AVERAGE('[378]Karta matky'!$D$34),"")</f>
        <v/>
      </c>
      <c r="J380" s="3" t="str">
        <f>IFERROR(AVERAGE('[378]Karta matky'!$E$34),"")</f>
        <v/>
      </c>
      <c r="K380" s="3" t="str">
        <f>IFERROR(AVERAGE('[378]Karta matky'!$F$34),"")</f>
        <v/>
      </c>
      <c r="L380" s="3" t="str">
        <f>IFERROR(AVERAGE('[378]Karta matky'!$G$34),"")</f>
        <v/>
      </c>
      <c r="M380" s="3" t="str">
        <f>IFERROR(VALUE('[378]Karta matky'!$H$34),"")</f>
        <v/>
      </c>
      <c r="N380" s="3" t="str">
        <f>IFERROR(AVERAGE('[378]Karta matky'!$I$34),"")</f>
        <v/>
      </c>
      <c r="O380" s="4" t="str">
        <f>IFERROR(AVERAGE('[378]Karta matky'!$J$34),"")</f>
        <v/>
      </c>
      <c r="P380" s="3" t="str">
        <f>IFERROR(AVERAGE('[378]Karta matky'!$M$34),"")</f>
        <v/>
      </c>
      <c r="Q380" s="3" t="str">
        <f>IFERROR(AVERAGE('[378]Karta matky'!$N$34),"")</f>
        <v/>
      </c>
      <c r="R380" s="3" t="str">
        <f>IFERROR(AVERAGE('[378]Karta matky'!$O$34),"")</f>
        <v/>
      </c>
      <c r="S380" s="5">
        <f t="shared" si="26"/>
        <v>0</v>
      </c>
      <c r="T380" s="6" t="str">
        <f t="shared" si="27"/>
        <v/>
      </c>
      <c r="U380" s="7" t="str">
        <f>IF(S380=0,"",IFERROR(SUM(T380)/(T405),""))</f>
        <v/>
      </c>
    </row>
    <row r="381" spans="1:21" x14ac:dyDescent="0.25">
      <c r="A381" s="22" t="s">
        <v>399</v>
      </c>
      <c r="B381" s="23">
        <f t="shared" si="28"/>
        <v>379</v>
      </c>
      <c r="C381" s="2" t="str">
        <f>T('[379]Karta matky'!$J$12)</f>
        <v>z, 01</v>
      </c>
      <c r="D381" s="1" t="str">
        <f>UPPER('[379]Karta matky'!$B$12)</f>
        <v>TES190001</v>
      </c>
      <c r="E381" s="2" t="str">
        <f>UPPER('[379]Karta matky'!$C$12)</f>
        <v>X</v>
      </c>
      <c r="F381" s="2" t="str">
        <f>UPPER('[379]Karta matky'!$D$12)</f>
        <v>X</v>
      </c>
      <c r="G381" s="2" t="str">
        <f>UPPER('[379]Karta matky'!$E$12)</f>
        <v>X</v>
      </c>
      <c r="H381" s="3" t="str">
        <f>IFERROR(VALUE('[379]Karta matky'!$C$34),"")</f>
        <v/>
      </c>
      <c r="I381" s="3" t="str">
        <f>IFERROR(AVERAGE('[379]Karta matky'!$D$34),"")</f>
        <v/>
      </c>
      <c r="J381" s="3" t="str">
        <f>IFERROR(AVERAGE('[379]Karta matky'!$E$34),"")</f>
        <v/>
      </c>
      <c r="K381" s="3" t="str">
        <f>IFERROR(AVERAGE('[379]Karta matky'!$F$34),"")</f>
        <v/>
      </c>
      <c r="L381" s="3" t="str">
        <f>IFERROR(AVERAGE('[379]Karta matky'!$G$34),"")</f>
        <v/>
      </c>
      <c r="M381" s="3" t="str">
        <f>IFERROR(VALUE('[379]Karta matky'!$H$34),"")</f>
        <v/>
      </c>
      <c r="N381" s="3" t="str">
        <f>IFERROR(AVERAGE('[379]Karta matky'!$I$34),"")</f>
        <v/>
      </c>
      <c r="O381" s="4" t="str">
        <f>IFERROR(AVERAGE('[379]Karta matky'!$J$34),"")</f>
        <v/>
      </c>
      <c r="P381" s="3" t="str">
        <f>IFERROR(AVERAGE('[379]Karta matky'!$M$34),"")</f>
        <v/>
      </c>
      <c r="Q381" s="3" t="str">
        <f>IFERROR(AVERAGE('[379]Karta matky'!$N$34),"")</f>
        <v/>
      </c>
      <c r="R381" s="3" t="str">
        <f>IFERROR(AVERAGE('[379]Karta matky'!$O$34),"")</f>
        <v/>
      </c>
      <c r="S381" s="5">
        <f t="shared" si="26"/>
        <v>0</v>
      </c>
      <c r="T381" s="6" t="str">
        <f t="shared" si="27"/>
        <v/>
      </c>
      <c r="U381" s="7" t="str">
        <f>IF(S381=0,"",IFERROR(SUM(T381)/(T405),""))</f>
        <v/>
      </c>
    </row>
    <row r="382" spans="1:21" x14ac:dyDescent="0.25">
      <c r="A382" s="22" t="s">
        <v>400</v>
      </c>
      <c r="B382" s="23">
        <f t="shared" si="28"/>
        <v>380</v>
      </c>
      <c r="C382" s="2" t="str">
        <f>T('[380]Karta matky'!$J$12)</f>
        <v>z, 01</v>
      </c>
      <c r="D382" s="1" t="str">
        <f>UPPER('[380]Karta matky'!$B$12)</f>
        <v>TES190001</v>
      </c>
      <c r="E382" s="2" t="str">
        <f>UPPER('[380]Karta matky'!$C$12)</f>
        <v>X</v>
      </c>
      <c r="F382" s="2" t="str">
        <f>UPPER('[380]Karta matky'!$D$12)</f>
        <v>X</v>
      </c>
      <c r="G382" s="2" t="str">
        <f>UPPER('[380]Karta matky'!$E$12)</f>
        <v>X</v>
      </c>
      <c r="H382" s="3" t="str">
        <f>IFERROR(VALUE('[380]Karta matky'!$C$34),"")</f>
        <v/>
      </c>
      <c r="I382" s="3" t="str">
        <f>IFERROR(AVERAGE('[380]Karta matky'!$D$34),"")</f>
        <v/>
      </c>
      <c r="J382" s="3" t="str">
        <f>IFERROR(AVERAGE('[380]Karta matky'!$E$34),"")</f>
        <v/>
      </c>
      <c r="K382" s="3" t="str">
        <f>IFERROR(AVERAGE('[380]Karta matky'!$F$34),"")</f>
        <v/>
      </c>
      <c r="L382" s="3" t="str">
        <f>IFERROR(AVERAGE('[380]Karta matky'!$G$34),"")</f>
        <v/>
      </c>
      <c r="M382" s="3" t="str">
        <f>IFERROR(VALUE('[380]Karta matky'!$H$34),"")</f>
        <v/>
      </c>
      <c r="N382" s="3" t="str">
        <f>IFERROR(AVERAGE('[380]Karta matky'!$I$34),"")</f>
        <v/>
      </c>
      <c r="O382" s="4" t="str">
        <f>IFERROR(AVERAGE('[380]Karta matky'!$J$34),"")</f>
        <v/>
      </c>
      <c r="P382" s="3" t="str">
        <f>IFERROR(AVERAGE('[380]Karta matky'!$M$34),"")</f>
        <v/>
      </c>
      <c r="Q382" s="3" t="str">
        <f>IFERROR(AVERAGE('[380]Karta matky'!$N$34),"")</f>
        <v/>
      </c>
      <c r="R382" s="3" t="str">
        <f>IFERROR(AVERAGE('[380]Karta matky'!$O$34),"")</f>
        <v/>
      </c>
      <c r="S382" s="5">
        <f t="shared" si="26"/>
        <v>0</v>
      </c>
      <c r="T382" s="6" t="str">
        <f t="shared" si="27"/>
        <v/>
      </c>
      <c r="U382" s="7" t="str">
        <f>IF(S382=0,"",IFERROR(SUM(T382)/(T405),""))</f>
        <v/>
      </c>
    </row>
    <row r="383" spans="1:21" x14ac:dyDescent="0.25">
      <c r="A383" s="22" t="s">
        <v>401</v>
      </c>
      <c r="B383" s="23">
        <f t="shared" si="28"/>
        <v>381</v>
      </c>
      <c r="C383" s="2" t="str">
        <f>T('[381]Karta matky'!$J$12)</f>
        <v>z, 01</v>
      </c>
      <c r="D383" s="1" t="str">
        <f>UPPER('[381]Karta matky'!$B$12)</f>
        <v>TES190001</v>
      </c>
      <c r="E383" s="2" t="str">
        <f>UPPER('[381]Karta matky'!$C$12)</f>
        <v>X</v>
      </c>
      <c r="F383" s="2" t="str">
        <f>UPPER('[381]Karta matky'!$D$12)</f>
        <v>X</v>
      </c>
      <c r="G383" s="2" t="str">
        <f>UPPER('[381]Karta matky'!$E$12)</f>
        <v>X</v>
      </c>
      <c r="H383" s="3" t="str">
        <f>IFERROR(VALUE('[381]Karta matky'!$C$34),"")</f>
        <v/>
      </c>
      <c r="I383" s="3" t="str">
        <f>IFERROR(AVERAGE('[381]Karta matky'!$D$34),"")</f>
        <v/>
      </c>
      <c r="J383" s="3" t="str">
        <f>IFERROR(AVERAGE('[381]Karta matky'!$E$34),"")</f>
        <v/>
      </c>
      <c r="K383" s="3" t="str">
        <f>IFERROR(AVERAGE('[381]Karta matky'!$F$34),"")</f>
        <v/>
      </c>
      <c r="L383" s="3" t="str">
        <f>IFERROR(AVERAGE('[381]Karta matky'!$G$34),"")</f>
        <v/>
      </c>
      <c r="M383" s="3" t="str">
        <f>IFERROR(VALUE('[381]Karta matky'!$H$34),"")</f>
        <v/>
      </c>
      <c r="N383" s="3" t="str">
        <f>IFERROR(AVERAGE('[381]Karta matky'!$I$34),"")</f>
        <v/>
      </c>
      <c r="O383" s="4" t="str">
        <f>IFERROR(AVERAGE('[381]Karta matky'!$J$34),"")</f>
        <v/>
      </c>
      <c r="P383" s="3" t="str">
        <f>IFERROR(AVERAGE('[381]Karta matky'!$M$34),"")</f>
        <v/>
      </c>
      <c r="Q383" s="3" t="str">
        <f>IFERROR(AVERAGE('[381]Karta matky'!$N$34),"")</f>
        <v/>
      </c>
      <c r="R383" s="3" t="str">
        <f>IFERROR(AVERAGE('[381]Karta matky'!$O$34),"")</f>
        <v/>
      </c>
      <c r="S383" s="5">
        <f t="shared" si="26"/>
        <v>0</v>
      </c>
      <c r="T383" s="6" t="str">
        <f t="shared" si="27"/>
        <v/>
      </c>
      <c r="U383" s="7" t="str">
        <f>IF(S383=0,"",IFERROR(SUM(T383)/(T405),""))</f>
        <v/>
      </c>
    </row>
    <row r="384" spans="1:21" x14ac:dyDescent="0.25">
      <c r="A384" s="22" t="s">
        <v>402</v>
      </c>
      <c r="B384" s="23">
        <f t="shared" si="28"/>
        <v>382</v>
      </c>
      <c r="C384" s="2" t="str">
        <f>T('[382]Karta matky'!$J$12)</f>
        <v>z, 01</v>
      </c>
      <c r="D384" s="1" t="str">
        <f>UPPER('[382]Karta matky'!$B$12)</f>
        <v>TES190001</v>
      </c>
      <c r="E384" s="2" t="str">
        <f>UPPER('[382]Karta matky'!$C$12)</f>
        <v>X</v>
      </c>
      <c r="F384" s="2" t="str">
        <f>UPPER('[382]Karta matky'!$D$12)</f>
        <v>X</v>
      </c>
      <c r="G384" s="2" t="str">
        <f>UPPER('[382]Karta matky'!$E$12)</f>
        <v>X</v>
      </c>
      <c r="H384" s="3" t="str">
        <f>IFERROR(VALUE('[382]Karta matky'!$C$34),"")</f>
        <v/>
      </c>
      <c r="I384" s="3" t="str">
        <f>IFERROR(AVERAGE('[382]Karta matky'!$D$34),"")</f>
        <v/>
      </c>
      <c r="J384" s="3" t="str">
        <f>IFERROR(AVERAGE('[382]Karta matky'!$E$34),"")</f>
        <v/>
      </c>
      <c r="K384" s="3" t="str">
        <f>IFERROR(AVERAGE('[382]Karta matky'!$F$34),"")</f>
        <v/>
      </c>
      <c r="L384" s="3" t="str">
        <f>IFERROR(AVERAGE('[382]Karta matky'!$G$34),"")</f>
        <v/>
      </c>
      <c r="M384" s="3" t="str">
        <f>IFERROR(VALUE('[382]Karta matky'!$H$34),"")</f>
        <v/>
      </c>
      <c r="N384" s="3" t="str">
        <f>IFERROR(AVERAGE('[382]Karta matky'!$I$34),"")</f>
        <v/>
      </c>
      <c r="O384" s="4" t="str">
        <f>IFERROR(AVERAGE('[382]Karta matky'!$J$34),"")</f>
        <v/>
      </c>
      <c r="P384" s="3" t="str">
        <f>IFERROR(AVERAGE('[382]Karta matky'!$M$34),"")</f>
        <v/>
      </c>
      <c r="Q384" s="3" t="str">
        <f>IFERROR(AVERAGE('[382]Karta matky'!$N$34),"")</f>
        <v/>
      </c>
      <c r="R384" s="3" t="str">
        <f>IFERROR(AVERAGE('[382]Karta matky'!$O$34),"")</f>
        <v/>
      </c>
      <c r="S384" s="5">
        <f t="shared" si="26"/>
        <v>0</v>
      </c>
      <c r="T384" s="6" t="str">
        <f t="shared" si="27"/>
        <v/>
      </c>
      <c r="U384" s="7" t="str">
        <f>IF(S384=0,"",IFERROR(SUM(T384)/(T405),""))</f>
        <v/>
      </c>
    </row>
    <row r="385" spans="1:21" x14ac:dyDescent="0.25">
      <c r="A385" s="22" t="s">
        <v>403</v>
      </c>
      <c r="B385" s="23">
        <f t="shared" si="28"/>
        <v>383</v>
      </c>
      <c r="C385" s="2" t="str">
        <f>T('[383]Karta matky'!$J$12)</f>
        <v>z, 01</v>
      </c>
      <c r="D385" s="1" t="str">
        <f>UPPER('[383]Karta matky'!$B$12)</f>
        <v>TES190001</v>
      </c>
      <c r="E385" s="2" t="str">
        <f>UPPER('[383]Karta matky'!$C$12)</f>
        <v>X</v>
      </c>
      <c r="F385" s="2" t="str">
        <f>UPPER('[383]Karta matky'!$D$12)</f>
        <v>X</v>
      </c>
      <c r="G385" s="2" t="str">
        <f>UPPER('[383]Karta matky'!$E$12)</f>
        <v>X</v>
      </c>
      <c r="H385" s="3" t="str">
        <f>IFERROR(VALUE('[383]Karta matky'!$C$34),"")</f>
        <v/>
      </c>
      <c r="I385" s="3" t="str">
        <f>IFERROR(AVERAGE('[383]Karta matky'!$D$34),"")</f>
        <v/>
      </c>
      <c r="J385" s="3" t="str">
        <f>IFERROR(AVERAGE('[383]Karta matky'!$E$34),"")</f>
        <v/>
      </c>
      <c r="K385" s="3" t="str">
        <f>IFERROR(AVERAGE('[383]Karta matky'!$F$34),"")</f>
        <v/>
      </c>
      <c r="L385" s="3" t="str">
        <f>IFERROR(AVERAGE('[383]Karta matky'!$G$34),"")</f>
        <v/>
      </c>
      <c r="M385" s="3" t="str">
        <f>IFERROR(VALUE('[383]Karta matky'!$H$34),"")</f>
        <v/>
      </c>
      <c r="N385" s="3" t="str">
        <f>IFERROR(AVERAGE('[383]Karta matky'!$I$34),"")</f>
        <v/>
      </c>
      <c r="O385" s="4" t="str">
        <f>IFERROR(AVERAGE('[383]Karta matky'!$J$34),"")</f>
        <v/>
      </c>
      <c r="P385" s="3" t="str">
        <f>IFERROR(AVERAGE('[383]Karta matky'!$M$34),"")</f>
        <v/>
      </c>
      <c r="Q385" s="3" t="str">
        <f>IFERROR(AVERAGE('[383]Karta matky'!$N$34),"")</f>
        <v/>
      </c>
      <c r="R385" s="3" t="str">
        <f>IFERROR(AVERAGE('[383]Karta matky'!$O$34),"")</f>
        <v/>
      </c>
      <c r="S385" s="5">
        <f t="shared" si="26"/>
        <v>0</v>
      </c>
      <c r="T385" s="6" t="str">
        <f t="shared" si="27"/>
        <v/>
      </c>
      <c r="U385" s="7" t="str">
        <f>IF(S385=0,"",IFERROR(SUM(T385)/(T405),""))</f>
        <v/>
      </c>
    </row>
    <row r="386" spans="1:21" x14ac:dyDescent="0.25">
      <c r="A386" s="22" t="s">
        <v>404</v>
      </c>
      <c r="B386" s="23">
        <f t="shared" si="28"/>
        <v>384</v>
      </c>
      <c r="C386" s="2" t="str">
        <f>T('[384]Karta matky'!$J$12)</f>
        <v>z, 01</v>
      </c>
      <c r="D386" s="1" t="str">
        <f>UPPER('[384]Karta matky'!$B$12)</f>
        <v>TES190001</v>
      </c>
      <c r="E386" s="2" t="str">
        <f>UPPER('[384]Karta matky'!$C$12)</f>
        <v>X</v>
      </c>
      <c r="F386" s="2" t="str">
        <f>UPPER('[384]Karta matky'!$D$12)</f>
        <v>X</v>
      </c>
      <c r="G386" s="2" t="str">
        <f>UPPER('[384]Karta matky'!$E$12)</f>
        <v>X</v>
      </c>
      <c r="H386" s="3" t="str">
        <f>IFERROR(VALUE('[384]Karta matky'!$C$34),"")</f>
        <v/>
      </c>
      <c r="I386" s="3" t="str">
        <f>IFERROR(AVERAGE('[384]Karta matky'!$D$34),"")</f>
        <v/>
      </c>
      <c r="J386" s="3" t="str">
        <f>IFERROR(AVERAGE('[384]Karta matky'!$E$34),"")</f>
        <v/>
      </c>
      <c r="K386" s="3" t="str">
        <f>IFERROR(AVERAGE('[384]Karta matky'!$F$34),"")</f>
        <v/>
      </c>
      <c r="L386" s="3" t="str">
        <f>IFERROR(AVERAGE('[384]Karta matky'!$G$34),"")</f>
        <v/>
      </c>
      <c r="M386" s="3" t="str">
        <f>IFERROR(VALUE('[384]Karta matky'!$H$34),"")</f>
        <v/>
      </c>
      <c r="N386" s="3" t="str">
        <f>IFERROR(AVERAGE('[384]Karta matky'!$I$34),"")</f>
        <v/>
      </c>
      <c r="O386" s="4" t="str">
        <f>IFERROR(AVERAGE('[384]Karta matky'!$J$34),"")</f>
        <v/>
      </c>
      <c r="P386" s="3" t="str">
        <f>IFERROR(AVERAGE('[384]Karta matky'!$M$34),"")</f>
        <v/>
      </c>
      <c r="Q386" s="3" t="str">
        <f>IFERROR(AVERAGE('[384]Karta matky'!$N$34),"")</f>
        <v/>
      </c>
      <c r="R386" s="3" t="str">
        <f>IFERROR(AVERAGE('[384]Karta matky'!$O$34),"")</f>
        <v/>
      </c>
      <c r="S386" s="5">
        <f t="shared" si="26"/>
        <v>0</v>
      </c>
      <c r="T386" s="6" t="str">
        <f t="shared" si="27"/>
        <v/>
      </c>
      <c r="U386" s="7" t="str">
        <f>IF(S386=0,"",IFERROR(SUM(T386)/(T405),""))</f>
        <v/>
      </c>
    </row>
    <row r="387" spans="1:21" x14ac:dyDescent="0.25">
      <c r="A387" s="22" t="s">
        <v>405</v>
      </c>
      <c r="B387" s="23">
        <f t="shared" si="28"/>
        <v>385</v>
      </c>
      <c r="C387" s="2" t="str">
        <f>T('[385]Karta matky'!$J$12)</f>
        <v>z, 01</v>
      </c>
      <c r="D387" s="1" t="str">
        <f>UPPER('[385]Karta matky'!$B$12)</f>
        <v>TES190001</v>
      </c>
      <c r="E387" s="2" t="str">
        <f>UPPER('[385]Karta matky'!$C$12)</f>
        <v>X</v>
      </c>
      <c r="F387" s="2" t="str">
        <f>UPPER('[385]Karta matky'!$D$12)</f>
        <v>X</v>
      </c>
      <c r="G387" s="2" t="str">
        <f>UPPER('[385]Karta matky'!$E$12)</f>
        <v>X</v>
      </c>
      <c r="H387" s="3" t="str">
        <f>IFERROR(VALUE('[385]Karta matky'!$C$34),"")</f>
        <v/>
      </c>
      <c r="I387" s="3" t="str">
        <f>IFERROR(AVERAGE('[385]Karta matky'!$D$34),"")</f>
        <v/>
      </c>
      <c r="J387" s="3" t="str">
        <f>IFERROR(AVERAGE('[385]Karta matky'!$E$34),"")</f>
        <v/>
      </c>
      <c r="K387" s="3" t="str">
        <f>IFERROR(AVERAGE('[385]Karta matky'!$F$34),"")</f>
        <v/>
      </c>
      <c r="L387" s="3" t="str">
        <f>IFERROR(AVERAGE('[385]Karta matky'!$G$34),"")</f>
        <v/>
      </c>
      <c r="M387" s="3" t="str">
        <f>IFERROR(VALUE('[385]Karta matky'!$H$34),"")</f>
        <v/>
      </c>
      <c r="N387" s="3" t="str">
        <f>IFERROR(AVERAGE('[385]Karta matky'!$I$34),"")</f>
        <v/>
      </c>
      <c r="O387" s="4" t="str">
        <f>IFERROR(AVERAGE('[385]Karta matky'!$J$34),"")</f>
        <v/>
      </c>
      <c r="P387" s="3" t="str">
        <f>IFERROR(AVERAGE('[385]Karta matky'!$M$34),"")</f>
        <v/>
      </c>
      <c r="Q387" s="3" t="str">
        <f>IFERROR(AVERAGE('[385]Karta matky'!$N$34),"")</f>
        <v/>
      </c>
      <c r="R387" s="3" t="str">
        <f>IFERROR(AVERAGE('[385]Karta matky'!$O$34),"")</f>
        <v/>
      </c>
      <c r="S387" s="5">
        <f t="shared" si="26"/>
        <v>0</v>
      </c>
      <c r="T387" s="6" t="str">
        <f t="shared" si="27"/>
        <v/>
      </c>
      <c r="U387" s="7" t="str">
        <f>IF(S387=0,"",IFERROR(SUM(T387)/(T405),""))</f>
        <v/>
      </c>
    </row>
    <row r="388" spans="1:21" x14ac:dyDescent="0.25">
      <c r="A388" s="22" t="s">
        <v>406</v>
      </c>
      <c r="B388" s="23">
        <f t="shared" si="28"/>
        <v>386</v>
      </c>
      <c r="C388" s="2" t="str">
        <f>T('[386]Karta matky'!$J$12)</f>
        <v>z, 01</v>
      </c>
      <c r="D388" s="1" t="str">
        <f>UPPER('[386]Karta matky'!$B$12)</f>
        <v>TES190001</v>
      </c>
      <c r="E388" s="2" t="str">
        <f>UPPER('[386]Karta matky'!$C$12)</f>
        <v>X</v>
      </c>
      <c r="F388" s="2" t="str">
        <f>UPPER('[386]Karta matky'!$D$12)</f>
        <v>X</v>
      </c>
      <c r="G388" s="2" t="str">
        <f>UPPER('[386]Karta matky'!$E$12)</f>
        <v>X</v>
      </c>
      <c r="H388" s="3" t="str">
        <f>IFERROR(VALUE('[386]Karta matky'!$C$34),"")</f>
        <v/>
      </c>
      <c r="I388" s="3" t="str">
        <f>IFERROR(AVERAGE('[386]Karta matky'!$D$34),"")</f>
        <v/>
      </c>
      <c r="J388" s="3" t="str">
        <f>IFERROR(AVERAGE('[386]Karta matky'!$E$34),"")</f>
        <v/>
      </c>
      <c r="K388" s="3" t="str">
        <f>IFERROR(AVERAGE('[386]Karta matky'!$F$34),"")</f>
        <v/>
      </c>
      <c r="L388" s="3" t="str">
        <f>IFERROR(AVERAGE('[386]Karta matky'!$G$34),"")</f>
        <v/>
      </c>
      <c r="M388" s="3" t="str">
        <f>IFERROR(VALUE('[386]Karta matky'!$H$34),"")</f>
        <v/>
      </c>
      <c r="N388" s="3" t="str">
        <f>IFERROR(AVERAGE('[386]Karta matky'!$I$34),"")</f>
        <v/>
      </c>
      <c r="O388" s="4" t="str">
        <f>IFERROR(AVERAGE('[386]Karta matky'!$J$34),"")</f>
        <v/>
      </c>
      <c r="P388" s="3" t="str">
        <f>IFERROR(AVERAGE('[386]Karta matky'!$M$34),"")</f>
        <v/>
      </c>
      <c r="Q388" s="3" t="str">
        <f>IFERROR(AVERAGE('[386]Karta matky'!$N$34),"")</f>
        <v/>
      </c>
      <c r="R388" s="3" t="str">
        <f>IFERROR(AVERAGE('[386]Karta matky'!$O$34),"")</f>
        <v/>
      </c>
      <c r="S388" s="5">
        <f t="shared" si="26"/>
        <v>0</v>
      </c>
      <c r="T388" s="6" t="str">
        <f t="shared" si="27"/>
        <v/>
      </c>
      <c r="U388" s="7" t="str">
        <f>IF(S388=0,"",IFERROR(SUM(T388)/(T405),""))</f>
        <v/>
      </c>
    </row>
    <row r="389" spans="1:21" x14ac:dyDescent="0.25">
      <c r="A389" s="22" t="s">
        <v>407</v>
      </c>
      <c r="B389" s="23">
        <f t="shared" si="28"/>
        <v>387</v>
      </c>
      <c r="C389" s="2" t="str">
        <f>T('[387]Karta matky'!$J$12)</f>
        <v>z, 01</v>
      </c>
      <c r="D389" s="1" t="str">
        <f>UPPER('[387]Karta matky'!$B$12)</f>
        <v>TES190001</v>
      </c>
      <c r="E389" s="2" t="str">
        <f>UPPER('[387]Karta matky'!$C$12)</f>
        <v>X</v>
      </c>
      <c r="F389" s="2" t="str">
        <f>UPPER('[387]Karta matky'!$D$12)</f>
        <v>X</v>
      </c>
      <c r="G389" s="2" t="str">
        <f>UPPER('[387]Karta matky'!$E$12)</f>
        <v>X</v>
      </c>
      <c r="H389" s="3" t="str">
        <f>IFERROR(VALUE('[387]Karta matky'!$C$34),"")</f>
        <v/>
      </c>
      <c r="I389" s="3" t="str">
        <f>IFERROR(AVERAGE('[387]Karta matky'!$D$34),"")</f>
        <v/>
      </c>
      <c r="J389" s="3" t="str">
        <f>IFERROR(AVERAGE('[387]Karta matky'!$E$34),"")</f>
        <v/>
      </c>
      <c r="K389" s="3" t="str">
        <f>IFERROR(AVERAGE('[387]Karta matky'!$F$34),"")</f>
        <v/>
      </c>
      <c r="L389" s="3" t="str">
        <f>IFERROR(AVERAGE('[387]Karta matky'!$G$34),"")</f>
        <v/>
      </c>
      <c r="M389" s="3" t="str">
        <f>IFERROR(VALUE('[387]Karta matky'!$H$34),"")</f>
        <v/>
      </c>
      <c r="N389" s="3" t="str">
        <f>IFERROR(AVERAGE('[387]Karta matky'!$I$34),"")</f>
        <v/>
      </c>
      <c r="O389" s="4" t="str">
        <f>IFERROR(AVERAGE('[387]Karta matky'!$J$34),"")</f>
        <v/>
      </c>
      <c r="P389" s="3" t="str">
        <f>IFERROR(AVERAGE('[387]Karta matky'!$M$34),"")</f>
        <v/>
      </c>
      <c r="Q389" s="3" t="str">
        <f>IFERROR(AVERAGE('[387]Karta matky'!$N$34),"")</f>
        <v/>
      </c>
      <c r="R389" s="3" t="str">
        <f>IFERROR(AVERAGE('[387]Karta matky'!$O$34),"")</f>
        <v/>
      </c>
      <c r="S389" s="5">
        <f t="shared" si="26"/>
        <v>0</v>
      </c>
      <c r="T389" s="6" t="str">
        <f t="shared" si="27"/>
        <v/>
      </c>
      <c r="U389" s="7" t="str">
        <f>IF(S389=0,"",IFERROR(SUM(T389)/(T405),""))</f>
        <v/>
      </c>
    </row>
    <row r="390" spans="1:21" x14ac:dyDescent="0.25">
      <c r="A390" s="22" t="s">
        <v>408</v>
      </c>
      <c r="B390" s="23">
        <f t="shared" si="28"/>
        <v>388</v>
      </c>
      <c r="C390" s="2" t="str">
        <f>T('[388]Karta matky'!$J$12)</f>
        <v>z, 01</v>
      </c>
      <c r="D390" s="1" t="str">
        <f>UPPER('[388]Karta matky'!$B$12)</f>
        <v>TES190001</v>
      </c>
      <c r="E390" s="2" t="str">
        <f>UPPER('[388]Karta matky'!$C$12)</f>
        <v>X</v>
      </c>
      <c r="F390" s="2" t="str">
        <f>UPPER('[388]Karta matky'!$D$12)</f>
        <v>X</v>
      </c>
      <c r="G390" s="2" t="str">
        <f>UPPER('[388]Karta matky'!$E$12)</f>
        <v>X</v>
      </c>
      <c r="H390" s="3" t="str">
        <f>IFERROR(VALUE('[388]Karta matky'!$C$34),"")</f>
        <v/>
      </c>
      <c r="I390" s="3" t="str">
        <f>IFERROR(AVERAGE('[388]Karta matky'!$D$34),"")</f>
        <v/>
      </c>
      <c r="J390" s="3" t="str">
        <f>IFERROR(AVERAGE('[388]Karta matky'!$E$34),"")</f>
        <v/>
      </c>
      <c r="K390" s="3" t="str">
        <f>IFERROR(AVERAGE('[388]Karta matky'!$F$34),"")</f>
        <v/>
      </c>
      <c r="L390" s="3" t="str">
        <f>IFERROR(AVERAGE('[388]Karta matky'!$G$34),"")</f>
        <v/>
      </c>
      <c r="M390" s="3" t="str">
        <f>IFERROR(VALUE('[388]Karta matky'!$H$34),"")</f>
        <v/>
      </c>
      <c r="N390" s="3" t="str">
        <f>IFERROR(AVERAGE('[388]Karta matky'!$I$34),"")</f>
        <v/>
      </c>
      <c r="O390" s="4" t="str">
        <f>IFERROR(AVERAGE('[388]Karta matky'!$J$34),"")</f>
        <v/>
      </c>
      <c r="P390" s="3" t="str">
        <f>IFERROR(AVERAGE('[388]Karta matky'!$M$34),"")</f>
        <v/>
      </c>
      <c r="Q390" s="3" t="str">
        <f>IFERROR(AVERAGE('[388]Karta matky'!$N$34),"")</f>
        <v/>
      </c>
      <c r="R390" s="3" t="str">
        <f>IFERROR(AVERAGE('[388]Karta matky'!$O$34),"")</f>
        <v/>
      </c>
      <c r="S390" s="5">
        <f t="shared" si="26"/>
        <v>0</v>
      </c>
      <c r="T390" s="6" t="str">
        <f t="shared" si="27"/>
        <v/>
      </c>
      <c r="U390" s="7" t="str">
        <f>IF(S390=0,"",IFERROR(SUM(T390)/(T405),""))</f>
        <v/>
      </c>
    </row>
    <row r="391" spans="1:21" x14ac:dyDescent="0.25">
      <c r="A391" s="22" t="s">
        <v>409</v>
      </c>
      <c r="B391" s="23">
        <f t="shared" si="28"/>
        <v>389</v>
      </c>
      <c r="C391" s="2" t="str">
        <f>T('[389]Karta matky'!$J$12)</f>
        <v>z, 01</v>
      </c>
      <c r="D391" s="1" t="str">
        <f>UPPER('[389]Karta matky'!$B$12)</f>
        <v>TES190001</v>
      </c>
      <c r="E391" s="2" t="str">
        <f>UPPER('[389]Karta matky'!$C$12)</f>
        <v>X</v>
      </c>
      <c r="F391" s="2" t="str">
        <f>UPPER('[389]Karta matky'!$D$12)</f>
        <v>X</v>
      </c>
      <c r="G391" s="2" t="str">
        <f>UPPER('[389]Karta matky'!$E$12)</f>
        <v>X</v>
      </c>
      <c r="H391" s="3" t="str">
        <f>IFERROR(VALUE('[389]Karta matky'!$C$34),"")</f>
        <v/>
      </c>
      <c r="I391" s="3" t="str">
        <f>IFERROR(AVERAGE('[389]Karta matky'!$D$34),"")</f>
        <v/>
      </c>
      <c r="J391" s="3" t="str">
        <f>IFERROR(AVERAGE('[389]Karta matky'!$E$34),"")</f>
        <v/>
      </c>
      <c r="K391" s="3" t="str">
        <f>IFERROR(AVERAGE('[389]Karta matky'!$F$34),"")</f>
        <v/>
      </c>
      <c r="L391" s="3" t="str">
        <f>IFERROR(AVERAGE('[389]Karta matky'!$G$34),"")</f>
        <v/>
      </c>
      <c r="M391" s="3" t="str">
        <f>IFERROR(VALUE('[389]Karta matky'!$H$34),"")</f>
        <v/>
      </c>
      <c r="N391" s="3" t="str">
        <f>IFERROR(AVERAGE('[389]Karta matky'!$I$34),"")</f>
        <v/>
      </c>
      <c r="O391" s="4" t="str">
        <f>IFERROR(AVERAGE('[389]Karta matky'!$J$34),"")</f>
        <v/>
      </c>
      <c r="P391" s="3" t="str">
        <f>IFERROR(AVERAGE('[389]Karta matky'!$M$34),"")</f>
        <v/>
      </c>
      <c r="Q391" s="3" t="str">
        <f>IFERROR(AVERAGE('[389]Karta matky'!$N$34),"")</f>
        <v/>
      </c>
      <c r="R391" s="3" t="str">
        <f>IFERROR(AVERAGE('[389]Karta matky'!$O$34),"")</f>
        <v/>
      </c>
      <c r="S391" s="5">
        <f t="shared" si="26"/>
        <v>0</v>
      </c>
      <c r="T391" s="6" t="str">
        <f t="shared" si="27"/>
        <v/>
      </c>
      <c r="U391" s="7" t="str">
        <f>IF(S391=0,"",IFERROR(SUM(T391)/(T405),""))</f>
        <v/>
      </c>
    </row>
    <row r="392" spans="1:21" x14ac:dyDescent="0.25">
      <c r="A392" s="22" t="s">
        <v>410</v>
      </c>
      <c r="B392" s="23">
        <f t="shared" si="28"/>
        <v>390</v>
      </c>
      <c r="C392" s="2" t="str">
        <f>T('[390]Karta matky'!$J$12)</f>
        <v>z, 01</v>
      </c>
      <c r="D392" s="1" t="str">
        <f>UPPER('[390]Karta matky'!$B$12)</f>
        <v>TES190001</v>
      </c>
      <c r="E392" s="2" t="str">
        <f>UPPER('[390]Karta matky'!$C$12)</f>
        <v>X</v>
      </c>
      <c r="F392" s="2" t="str">
        <f>UPPER('[390]Karta matky'!$D$12)</f>
        <v>X</v>
      </c>
      <c r="G392" s="2" t="str">
        <f>UPPER('[390]Karta matky'!$E$12)</f>
        <v>X</v>
      </c>
      <c r="H392" s="3" t="str">
        <f>IFERROR(VALUE('[390]Karta matky'!$C$34),"")</f>
        <v/>
      </c>
      <c r="I392" s="3" t="str">
        <f>IFERROR(AVERAGE('[390]Karta matky'!$D$34),"")</f>
        <v/>
      </c>
      <c r="J392" s="3" t="str">
        <f>IFERROR(AVERAGE('[390]Karta matky'!$E$34),"")</f>
        <v/>
      </c>
      <c r="K392" s="3" t="str">
        <f>IFERROR(AVERAGE('[390]Karta matky'!$F$34),"")</f>
        <v/>
      </c>
      <c r="L392" s="3" t="str">
        <f>IFERROR(AVERAGE('[390]Karta matky'!$G$34),"")</f>
        <v/>
      </c>
      <c r="M392" s="3" t="str">
        <f>IFERROR(VALUE('[390]Karta matky'!$H$34),"")</f>
        <v/>
      </c>
      <c r="N392" s="3" t="str">
        <f>IFERROR(AVERAGE('[390]Karta matky'!$I$34),"")</f>
        <v/>
      </c>
      <c r="O392" s="4" t="str">
        <f>IFERROR(AVERAGE('[390]Karta matky'!$J$34),"")</f>
        <v/>
      </c>
      <c r="P392" s="3" t="str">
        <f>IFERROR(AVERAGE('[390]Karta matky'!$M$34),"")</f>
        <v/>
      </c>
      <c r="Q392" s="3" t="str">
        <f>IFERROR(AVERAGE('[390]Karta matky'!$N$34),"")</f>
        <v/>
      </c>
      <c r="R392" s="3" t="str">
        <f>IFERROR(AVERAGE('[390]Karta matky'!$O$34),"")</f>
        <v/>
      </c>
      <c r="S392" s="5">
        <f t="shared" si="26"/>
        <v>0</v>
      </c>
      <c r="T392" s="6" t="str">
        <f t="shared" si="27"/>
        <v/>
      </c>
      <c r="U392" s="7" t="str">
        <f>IF(S392=0,"",IFERROR(SUM(T392)/(T405),""))</f>
        <v/>
      </c>
    </row>
    <row r="393" spans="1:21" x14ac:dyDescent="0.25">
      <c r="A393" s="22" t="s">
        <v>411</v>
      </c>
      <c r="B393" s="23">
        <f t="shared" si="28"/>
        <v>391</v>
      </c>
      <c r="C393" s="2" t="str">
        <f>T('[391]Karta matky'!$J$12)</f>
        <v>z, 01</v>
      </c>
      <c r="D393" s="1" t="str">
        <f>UPPER('[391]Karta matky'!$B$12)</f>
        <v>TES190001</v>
      </c>
      <c r="E393" s="2" t="str">
        <f>UPPER('[391]Karta matky'!$C$12)</f>
        <v>X</v>
      </c>
      <c r="F393" s="2" t="str">
        <f>UPPER('[391]Karta matky'!$D$12)</f>
        <v>X</v>
      </c>
      <c r="G393" s="2" t="str">
        <f>UPPER('[391]Karta matky'!$E$12)</f>
        <v>X</v>
      </c>
      <c r="H393" s="3" t="str">
        <f>IFERROR(VALUE('[391]Karta matky'!$C$34),"")</f>
        <v/>
      </c>
      <c r="I393" s="3" t="str">
        <f>IFERROR(AVERAGE('[391]Karta matky'!$D$34),"")</f>
        <v/>
      </c>
      <c r="J393" s="3" t="str">
        <f>IFERROR(AVERAGE('[391]Karta matky'!$E$34),"")</f>
        <v/>
      </c>
      <c r="K393" s="3" t="str">
        <f>IFERROR(AVERAGE('[391]Karta matky'!$F$34),"")</f>
        <v/>
      </c>
      <c r="L393" s="3" t="str">
        <f>IFERROR(AVERAGE('[391]Karta matky'!$G$34),"")</f>
        <v/>
      </c>
      <c r="M393" s="3" t="str">
        <f>IFERROR(VALUE('[391]Karta matky'!$H$34),"")</f>
        <v/>
      </c>
      <c r="N393" s="3" t="str">
        <f>IFERROR(AVERAGE('[391]Karta matky'!$I$34),"")</f>
        <v/>
      </c>
      <c r="O393" s="4" t="str">
        <f>IFERROR(AVERAGE('[391]Karta matky'!$J$34),"")</f>
        <v/>
      </c>
      <c r="P393" s="3" t="str">
        <f>IFERROR(AVERAGE('[391]Karta matky'!$M$34),"")</f>
        <v/>
      </c>
      <c r="Q393" s="3" t="str">
        <f>IFERROR(AVERAGE('[391]Karta matky'!$N$34),"")</f>
        <v/>
      </c>
      <c r="R393" s="3" t="str">
        <f>IFERROR(AVERAGE('[391]Karta matky'!$O$34),"")</f>
        <v/>
      </c>
      <c r="S393" s="5">
        <f t="shared" si="26"/>
        <v>0</v>
      </c>
      <c r="T393" s="6" t="str">
        <f t="shared" si="27"/>
        <v/>
      </c>
      <c r="U393" s="7" t="str">
        <f>IF(S393=0,"",IFERROR(SUM(T393)/(T405),""))</f>
        <v/>
      </c>
    </row>
    <row r="394" spans="1:21" x14ac:dyDescent="0.25">
      <c r="A394" s="22" t="s">
        <v>412</v>
      </c>
      <c r="B394" s="23">
        <f t="shared" si="28"/>
        <v>392</v>
      </c>
      <c r="C394" s="2" t="str">
        <f>T('[392]Karta matky'!$J$12)</f>
        <v>z, 01</v>
      </c>
      <c r="D394" s="1" t="str">
        <f>UPPER('[392]Karta matky'!$B$12)</f>
        <v>TES190001</v>
      </c>
      <c r="E394" s="2" t="str">
        <f>UPPER('[392]Karta matky'!$C$12)</f>
        <v>X</v>
      </c>
      <c r="F394" s="2" t="str">
        <f>UPPER('[392]Karta matky'!$D$12)</f>
        <v>X</v>
      </c>
      <c r="G394" s="2" t="str">
        <f>UPPER('[392]Karta matky'!$E$12)</f>
        <v>X</v>
      </c>
      <c r="H394" s="3" t="str">
        <f>IFERROR(VALUE('[392]Karta matky'!$C$34),"")</f>
        <v/>
      </c>
      <c r="I394" s="3" t="str">
        <f>IFERROR(AVERAGE('[392]Karta matky'!$D$34),"")</f>
        <v/>
      </c>
      <c r="J394" s="3" t="str">
        <f>IFERROR(AVERAGE('[392]Karta matky'!$E$34),"")</f>
        <v/>
      </c>
      <c r="K394" s="3" t="str">
        <f>IFERROR(AVERAGE('[392]Karta matky'!$F$34),"")</f>
        <v/>
      </c>
      <c r="L394" s="3" t="str">
        <f>IFERROR(AVERAGE('[392]Karta matky'!$G$34),"")</f>
        <v/>
      </c>
      <c r="M394" s="3" t="str">
        <f>IFERROR(VALUE('[392]Karta matky'!$H$34),"")</f>
        <v/>
      </c>
      <c r="N394" s="3" t="str">
        <f>IFERROR(AVERAGE('[392]Karta matky'!$I$34),"")</f>
        <v/>
      </c>
      <c r="O394" s="4" t="str">
        <f>IFERROR(AVERAGE('[392]Karta matky'!$J$34),"")</f>
        <v/>
      </c>
      <c r="P394" s="3" t="str">
        <f>IFERROR(AVERAGE('[392]Karta matky'!$M$34),"")</f>
        <v/>
      </c>
      <c r="Q394" s="3" t="str">
        <f>IFERROR(AVERAGE('[392]Karta matky'!$N$34),"")</f>
        <v/>
      </c>
      <c r="R394" s="3" t="str">
        <f>IFERROR(AVERAGE('[392]Karta matky'!$O$34),"")</f>
        <v/>
      </c>
      <c r="S394" s="5">
        <f t="shared" si="26"/>
        <v>0</v>
      </c>
      <c r="T394" s="6" t="str">
        <f t="shared" si="27"/>
        <v/>
      </c>
      <c r="U394" s="7" t="str">
        <f>IF(S394=0,"",IFERROR(SUM(T394)/(T405),""))</f>
        <v/>
      </c>
    </row>
    <row r="395" spans="1:21" x14ac:dyDescent="0.25">
      <c r="A395" s="22" t="s">
        <v>413</v>
      </c>
      <c r="B395" s="23">
        <f t="shared" si="28"/>
        <v>393</v>
      </c>
      <c r="C395" s="2" t="str">
        <f>T('[393]Karta matky'!$J$12)</f>
        <v>z, 01</v>
      </c>
      <c r="D395" s="1" t="str">
        <f>UPPER('[393]Karta matky'!$B$12)</f>
        <v>TES190001</v>
      </c>
      <c r="E395" s="2" t="str">
        <f>UPPER('[393]Karta matky'!$C$12)</f>
        <v>X</v>
      </c>
      <c r="F395" s="2" t="str">
        <f>UPPER('[393]Karta matky'!$D$12)</f>
        <v>X</v>
      </c>
      <c r="G395" s="2" t="str">
        <f>UPPER('[393]Karta matky'!$E$12)</f>
        <v>X</v>
      </c>
      <c r="H395" s="3" t="str">
        <f>IFERROR(VALUE('[393]Karta matky'!$C$34),"")</f>
        <v/>
      </c>
      <c r="I395" s="3" t="str">
        <f>IFERROR(AVERAGE('[393]Karta matky'!$D$34),"")</f>
        <v/>
      </c>
      <c r="J395" s="3" t="str">
        <f>IFERROR(AVERAGE('[393]Karta matky'!$E$34),"")</f>
        <v/>
      </c>
      <c r="K395" s="3" t="str">
        <f>IFERROR(AVERAGE('[393]Karta matky'!$F$34),"")</f>
        <v/>
      </c>
      <c r="L395" s="3" t="str">
        <f>IFERROR(AVERAGE('[393]Karta matky'!$G$34),"")</f>
        <v/>
      </c>
      <c r="M395" s="3" t="str">
        <f>IFERROR(VALUE('[393]Karta matky'!$H$34),"")</f>
        <v/>
      </c>
      <c r="N395" s="3" t="str">
        <f>IFERROR(AVERAGE('[393]Karta matky'!$I$34),"")</f>
        <v/>
      </c>
      <c r="O395" s="4" t="str">
        <f>IFERROR(AVERAGE('[393]Karta matky'!$J$34),"")</f>
        <v/>
      </c>
      <c r="P395" s="3" t="str">
        <f>IFERROR(AVERAGE('[393]Karta matky'!$M$34),"")</f>
        <v/>
      </c>
      <c r="Q395" s="3" t="str">
        <f>IFERROR(AVERAGE('[393]Karta matky'!$N$34),"")</f>
        <v/>
      </c>
      <c r="R395" s="3" t="str">
        <f>IFERROR(AVERAGE('[393]Karta matky'!$O$34),"")</f>
        <v/>
      </c>
      <c r="S395" s="5">
        <f t="shared" si="26"/>
        <v>0</v>
      </c>
      <c r="T395" s="6" t="str">
        <f t="shared" si="27"/>
        <v/>
      </c>
      <c r="U395" s="7" t="str">
        <f>IF(S395=0,"",IFERROR(SUM(T395)/(T405),""))</f>
        <v/>
      </c>
    </row>
    <row r="396" spans="1:21" x14ac:dyDescent="0.25">
      <c r="A396" s="22" t="s">
        <v>414</v>
      </c>
      <c r="B396" s="23">
        <f t="shared" si="28"/>
        <v>394</v>
      </c>
      <c r="C396" s="2" t="str">
        <f>T('[394]Karta matky'!$J$12)</f>
        <v>z, 01</v>
      </c>
      <c r="D396" s="1" t="str">
        <f>UPPER('[394]Karta matky'!$B$12)</f>
        <v>TES190001</v>
      </c>
      <c r="E396" s="2" t="str">
        <f>UPPER('[394]Karta matky'!$C$12)</f>
        <v>X</v>
      </c>
      <c r="F396" s="2" t="str">
        <f>UPPER('[394]Karta matky'!$D$12)</f>
        <v>X</v>
      </c>
      <c r="G396" s="2" t="str">
        <f>UPPER('[394]Karta matky'!$E$12)</f>
        <v>X</v>
      </c>
      <c r="H396" s="3" t="str">
        <f>IFERROR(VALUE('[394]Karta matky'!$C$34),"")</f>
        <v/>
      </c>
      <c r="I396" s="3" t="str">
        <f>IFERROR(AVERAGE('[394]Karta matky'!$D$34),"")</f>
        <v/>
      </c>
      <c r="J396" s="3" t="str">
        <f>IFERROR(AVERAGE('[394]Karta matky'!$E$34),"")</f>
        <v/>
      </c>
      <c r="K396" s="3" t="str">
        <f>IFERROR(AVERAGE('[394]Karta matky'!$F$34),"")</f>
        <v/>
      </c>
      <c r="L396" s="3" t="str">
        <f>IFERROR(AVERAGE('[394]Karta matky'!$G$34),"")</f>
        <v/>
      </c>
      <c r="M396" s="3" t="str">
        <f>IFERROR(VALUE('[394]Karta matky'!$H$34),"")</f>
        <v/>
      </c>
      <c r="N396" s="3" t="str">
        <f>IFERROR(AVERAGE('[394]Karta matky'!$I$34),"")</f>
        <v/>
      </c>
      <c r="O396" s="4" t="str">
        <f>IFERROR(AVERAGE('[394]Karta matky'!$J$34),"")</f>
        <v/>
      </c>
      <c r="P396" s="3" t="str">
        <f>IFERROR(AVERAGE('[394]Karta matky'!$M$34),"")</f>
        <v/>
      </c>
      <c r="Q396" s="3" t="str">
        <f>IFERROR(AVERAGE('[394]Karta matky'!$N$34),"")</f>
        <v/>
      </c>
      <c r="R396" s="3" t="str">
        <f>IFERROR(AVERAGE('[394]Karta matky'!$O$34),"")</f>
        <v/>
      </c>
      <c r="S396" s="5">
        <f t="shared" si="26"/>
        <v>0</v>
      </c>
      <c r="T396" s="6" t="str">
        <f t="shared" si="27"/>
        <v/>
      </c>
      <c r="U396" s="7" t="str">
        <f>IF(S396=0,"",IFERROR(SUM(T396)/(T405),""))</f>
        <v/>
      </c>
    </row>
    <row r="397" spans="1:21" x14ac:dyDescent="0.25">
      <c r="A397" s="22" t="s">
        <v>415</v>
      </c>
      <c r="B397" s="23">
        <f t="shared" si="28"/>
        <v>395</v>
      </c>
      <c r="C397" s="2" t="str">
        <f>T('[395]Karta matky'!$J$12)</f>
        <v>z, 01</v>
      </c>
      <c r="D397" s="1" t="str">
        <f>UPPER('[395]Karta matky'!$B$12)</f>
        <v>TES190001</v>
      </c>
      <c r="E397" s="2" t="str">
        <f>UPPER('[395]Karta matky'!$C$12)</f>
        <v>X</v>
      </c>
      <c r="F397" s="2" t="str">
        <f>UPPER('[395]Karta matky'!$D$12)</f>
        <v>X</v>
      </c>
      <c r="G397" s="2" t="str">
        <f>UPPER('[395]Karta matky'!$E$12)</f>
        <v>X</v>
      </c>
      <c r="H397" s="3" t="str">
        <f>IFERROR(VALUE('[395]Karta matky'!$C$34),"")</f>
        <v/>
      </c>
      <c r="I397" s="3" t="str">
        <f>IFERROR(AVERAGE('[395]Karta matky'!$D$34),"")</f>
        <v/>
      </c>
      <c r="J397" s="3" t="str">
        <f>IFERROR(AVERAGE('[395]Karta matky'!$E$34),"")</f>
        <v/>
      </c>
      <c r="K397" s="3" t="str">
        <f>IFERROR(AVERAGE('[395]Karta matky'!$F$34),"")</f>
        <v/>
      </c>
      <c r="L397" s="3" t="str">
        <f>IFERROR(AVERAGE('[395]Karta matky'!$G$34),"")</f>
        <v/>
      </c>
      <c r="M397" s="3" t="str">
        <f>IFERROR(VALUE('[395]Karta matky'!$H$34),"")</f>
        <v/>
      </c>
      <c r="N397" s="3" t="str">
        <f>IFERROR(AVERAGE('[395]Karta matky'!$I$34),"")</f>
        <v/>
      </c>
      <c r="O397" s="4" t="str">
        <f>IFERROR(AVERAGE('[395]Karta matky'!$J$34),"")</f>
        <v/>
      </c>
      <c r="P397" s="3" t="str">
        <f>IFERROR(AVERAGE('[395]Karta matky'!$M$34),"")</f>
        <v/>
      </c>
      <c r="Q397" s="3" t="str">
        <f>IFERROR(AVERAGE('[395]Karta matky'!$N$34),"")</f>
        <v/>
      </c>
      <c r="R397" s="3" t="str">
        <f>IFERROR(AVERAGE('[395]Karta matky'!$O$34),"")</f>
        <v/>
      </c>
      <c r="S397" s="5">
        <f t="shared" ref="S397:S402" si="29">SUM(H397:R397)</f>
        <v>0</v>
      </c>
      <c r="T397" s="6" t="str">
        <f t="shared" ref="T397:T402" si="30">IF(S397=0,"",IFERROR(VALUE(S397),""))</f>
        <v/>
      </c>
      <c r="U397" s="7" t="str">
        <f>IF(S397=0,"",IFERROR(SUM(T397)/(T405),""))</f>
        <v/>
      </c>
    </row>
    <row r="398" spans="1:21" x14ac:dyDescent="0.25">
      <c r="A398" s="22" t="s">
        <v>416</v>
      </c>
      <c r="B398" s="23">
        <f t="shared" si="28"/>
        <v>396</v>
      </c>
      <c r="C398" s="2" t="str">
        <f>T('[396]Karta matky'!$J$12)</f>
        <v>z, 01</v>
      </c>
      <c r="D398" s="1" t="str">
        <f>UPPER('[396]Karta matky'!$B$12)</f>
        <v>TES190001</v>
      </c>
      <c r="E398" s="2" t="str">
        <f>UPPER('[396]Karta matky'!$C$12)</f>
        <v>X</v>
      </c>
      <c r="F398" s="2" t="str">
        <f>UPPER('[396]Karta matky'!$D$12)</f>
        <v>X</v>
      </c>
      <c r="G398" s="2" t="str">
        <f>UPPER('[396]Karta matky'!$E$12)</f>
        <v>X</v>
      </c>
      <c r="H398" s="3" t="str">
        <f>IFERROR(VALUE('[396]Karta matky'!$C$34),"")</f>
        <v/>
      </c>
      <c r="I398" s="3" t="str">
        <f>IFERROR(AVERAGE('[396]Karta matky'!$D$34),"")</f>
        <v/>
      </c>
      <c r="J398" s="3" t="str">
        <f>IFERROR(AVERAGE('[396]Karta matky'!$E$34),"")</f>
        <v/>
      </c>
      <c r="K398" s="3" t="str">
        <f>IFERROR(AVERAGE('[396]Karta matky'!$F$34),"")</f>
        <v/>
      </c>
      <c r="L398" s="3" t="str">
        <f>IFERROR(AVERAGE('[396]Karta matky'!$G$34),"")</f>
        <v/>
      </c>
      <c r="M398" s="3" t="str">
        <f>IFERROR(VALUE('[396]Karta matky'!$H$34),"")</f>
        <v/>
      </c>
      <c r="N398" s="3" t="str">
        <f>IFERROR(AVERAGE('[396]Karta matky'!$I$34),"")</f>
        <v/>
      </c>
      <c r="O398" s="4" t="str">
        <f>IFERROR(AVERAGE('[396]Karta matky'!$J$34),"")</f>
        <v/>
      </c>
      <c r="P398" s="3" t="str">
        <f>IFERROR(AVERAGE('[396]Karta matky'!$M$34),"")</f>
        <v/>
      </c>
      <c r="Q398" s="3" t="str">
        <f>IFERROR(AVERAGE('[396]Karta matky'!$N$34),"")</f>
        <v/>
      </c>
      <c r="R398" s="3" t="str">
        <f>IFERROR(AVERAGE('[396]Karta matky'!$O$34),"")</f>
        <v/>
      </c>
      <c r="S398" s="5">
        <f t="shared" si="29"/>
        <v>0</v>
      </c>
      <c r="T398" s="6" t="str">
        <f t="shared" si="30"/>
        <v/>
      </c>
      <c r="U398" s="7" t="str">
        <f>IF(S398=0,"",IFERROR(SUM(T398)/(T405),""))</f>
        <v/>
      </c>
    </row>
    <row r="399" spans="1:21" x14ac:dyDescent="0.25">
      <c r="A399" s="22" t="s">
        <v>417</v>
      </c>
      <c r="B399" s="23">
        <f t="shared" si="28"/>
        <v>397</v>
      </c>
      <c r="C399" s="2" t="str">
        <f>T('[397]Karta matky'!$J$12)</f>
        <v>z, 01</v>
      </c>
      <c r="D399" s="1" t="str">
        <f>UPPER('[397]Karta matky'!$B$12)</f>
        <v>TES190001</v>
      </c>
      <c r="E399" s="2" t="str">
        <f>UPPER('[397]Karta matky'!$C$12)</f>
        <v>X</v>
      </c>
      <c r="F399" s="2" t="str">
        <f>UPPER('[397]Karta matky'!$D$12)</f>
        <v>X</v>
      </c>
      <c r="G399" s="2" t="str">
        <f>UPPER('[397]Karta matky'!$E$12)</f>
        <v>X</v>
      </c>
      <c r="H399" s="3" t="str">
        <f>IFERROR(VALUE('[397]Karta matky'!$C$34),"")</f>
        <v/>
      </c>
      <c r="I399" s="3" t="str">
        <f>IFERROR(AVERAGE('[397]Karta matky'!$D$34),"")</f>
        <v/>
      </c>
      <c r="J399" s="3" t="str">
        <f>IFERROR(AVERAGE('[397]Karta matky'!$E$34),"")</f>
        <v/>
      </c>
      <c r="K399" s="3" t="str">
        <f>IFERROR(AVERAGE('[397]Karta matky'!$F$34),"")</f>
        <v/>
      </c>
      <c r="L399" s="3" t="str">
        <f>IFERROR(AVERAGE('[397]Karta matky'!$G$34),"")</f>
        <v/>
      </c>
      <c r="M399" s="3" t="str">
        <f>IFERROR(VALUE('[397]Karta matky'!$H$34),"")</f>
        <v/>
      </c>
      <c r="N399" s="3" t="str">
        <f>IFERROR(AVERAGE('[397]Karta matky'!$I$34),"")</f>
        <v/>
      </c>
      <c r="O399" s="4" t="str">
        <f>IFERROR(AVERAGE('[397]Karta matky'!$J$34),"")</f>
        <v/>
      </c>
      <c r="P399" s="3" t="str">
        <f>IFERROR(AVERAGE('[397]Karta matky'!$M$34),"")</f>
        <v/>
      </c>
      <c r="Q399" s="3" t="str">
        <f>IFERROR(AVERAGE('[397]Karta matky'!$N$34),"")</f>
        <v/>
      </c>
      <c r="R399" s="3" t="str">
        <f>IFERROR(AVERAGE('[397]Karta matky'!$O$34),"")</f>
        <v/>
      </c>
      <c r="S399" s="5">
        <f t="shared" si="29"/>
        <v>0</v>
      </c>
      <c r="T399" s="6" t="str">
        <f t="shared" si="30"/>
        <v/>
      </c>
      <c r="U399" s="7" t="str">
        <f>IF(S399=0,"",IFERROR(SUM(T399)/(T405),""))</f>
        <v/>
      </c>
    </row>
    <row r="400" spans="1:21" x14ac:dyDescent="0.25">
      <c r="A400" s="22" t="s">
        <v>418</v>
      </c>
      <c r="B400" s="23">
        <f t="shared" si="28"/>
        <v>398</v>
      </c>
      <c r="C400" s="2" t="str">
        <f>T('[398]Karta matky'!$J$12)</f>
        <v>z, 01</v>
      </c>
      <c r="D400" s="1" t="str">
        <f>UPPER('[398]Karta matky'!$B$12)</f>
        <v>TES190001</v>
      </c>
      <c r="E400" s="2" t="str">
        <f>UPPER('[398]Karta matky'!$C$12)</f>
        <v>X</v>
      </c>
      <c r="F400" s="2" t="str">
        <f>UPPER('[398]Karta matky'!$D$12)</f>
        <v>X</v>
      </c>
      <c r="G400" s="2" t="str">
        <f>UPPER('[398]Karta matky'!$E$12)</f>
        <v>X</v>
      </c>
      <c r="H400" s="3" t="str">
        <f>IFERROR(VALUE('[398]Karta matky'!$C$34),"")</f>
        <v/>
      </c>
      <c r="I400" s="3" t="str">
        <f>IFERROR(AVERAGE('[398]Karta matky'!$D$34),"")</f>
        <v/>
      </c>
      <c r="J400" s="3" t="str">
        <f>IFERROR(AVERAGE('[398]Karta matky'!$E$34),"")</f>
        <v/>
      </c>
      <c r="K400" s="3" t="str">
        <f>IFERROR(AVERAGE('[398]Karta matky'!$F$34),"")</f>
        <v/>
      </c>
      <c r="L400" s="3" t="str">
        <f>IFERROR(AVERAGE('[398]Karta matky'!$G$34),"")</f>
        <v/>
      </c>
      <c r="M400" s="3" t="str">
        <f>IFERROR(VALUE('[398]Karta matky'!$H$34),"")</f>
        <v/>
      </c>
      <c r="N400" s="3" t="str">
        <f>IFERROR(AVERAGE('[398]Karta matky'!$I$34),"")</f>
        <v/>
      </c>
      <c r="O400" s="4" t="str">
        <f>IFERROR(AVERAGE('[398]Karta matky'!$J$34),"")</f>
        <v/>
      </c>
      <c r="P400" s="3" t="str">
        <f>IFERROR(AVERAGE('[398]Karta matky'!$M$34),"")</f>
        <v/>
      </c>
      <c r="Q400" s="3" t="str">
        <f>IFERROR(AVERAGE('[398]Karta matky'!$N$34),"")</f>
        <v/>
      </c>
      <c r="R400" s="3" t="str">
        <f>IFERROR(AVERAGE('[398]Karta matky'!$O$34),"")</f>
        <v/>
      </c>
      <c r="S400" s="5">
        <f t="shared" si="29"/>
        <v>0</v>
      </c>
      <c r="T400" s="6" t="str">
        <f t="shared" si="30"/>
        <v/>
      </c>
      <c r="U400" s="7" t="str">
        <f>IF(S400=0,"",IFERROR(SUM(T400)/(T405),""))</f>
        <v/>
      </c>
    </row>
    <row r="401" spans="1:21" x14ac:dyDescent="0.25">
      <c r="A401" s="22" t="s">
        <v>419</v>
      </c>
      <c r="B401" s="23">
        <f t="shared" si="28"/>
        <v>399</v>
      </c>
      <c r="C401" s="2" t="str">
        <f>T('[399]Karta matky'!$J$12)</f>
        <v>z, 01</v>
      </c>
      <c r="D401" s="1" t="str">
        <f>UPPER('[399]Karta matky'!$B$12)</f>
        <v>TES190001</v>
      </c>
      <c r="E401" s="2" t="str">
        <f>UPPER('[399]Karta matky'!$C$12)</f>
        <v>X</v>
      </c>
      <c r="F401" s="2" t="str">
        <f>UPPER('[399]Karta matky'!$D$12)</f>
        <v>X</v>
      </c>
      <c r="G401" s="2" t="str">
        <f>UPPER('[399]Karta matky'!$E$12)</f>
        <v>X</v>
      </c>
      <c r="H401" s="3" t="str">
        <f>IFERROR(VALUE('[399]Karta matky'!$C$34),"")</f>
        <v/>
      </c>
      <c r="I401" s="3" t="str">
        <f>IFERROR(AVERAGE('[399]Karta matky'!$D$34),"")</f>
        <v/>
      </c>
      <c r="J401" s="3" t="str">
        <f>IFERROR(AVERAGE('[399]Karta matky'!$E$34),"")</f>
        <v/>
      </c>
      <c r="K401" s="3" t="str">
        <f>IFERROR(AVERAGE('[399]Karta matky'!$F$34),"")</f>
        <v/>
      </c>
      <c r="L401" s="3" t="str">
        <f>IFERROR(AVERAGE('[399]Karta matky'!$G$34),"")</f>
        <v/>
      </c>
      <c r="M401" s="3" t="str">
        <f>IFERROR(VALUE('[399]Karta matky'!$H$34),"")</f>
        <v/>
      </c>
      <c r="N401" s="3" t="str">
        <f>IFERROR(AVERAGE('[399]Karta matky'!$I$34),"")</f>
        <v/>
      </c>
      <c r="O401" s="4" t="str">
        <f>IFERROR(AVERAGE('[399]Karta matky'!$J$34),"")</f>
        <v/>
      </c>
      <c r="P401" s="3" t="str">
        <f>IFERROR(AVERAGE('[399]Karta matky'!$M$34),"")</f>
        <v/>
      </c>
      <c r="Q401" s="3" t="str">
        <f>IFERROR(AVERAGE('[399]Karta matky'!$N$34),"")</f>
        <v/>
      </c>
      <c r="R401" s="3" t="str">
        <f>IFERROR(AVERAGE('[399]Karta matky'!$O$34),"")</f>
        <v/>
      </c>
      <c r="S401" s="5">
        <f t="shared" si="29"/>
        <v>0</v>
      </c>
      <c r="T401" s="6" t="str">
        <f t="shared" si="30"/>
        <v/>
      </c>
      <c r="U401" s="7" t="str">
        <f>IF(S401=0,"",IFERROR(SUM(T401)/(T405),""))</f>
        <v/>
      </c>
    </row>
    <row r="402" spans="1:21" x14ac:dyDescent="0.25">
      <c r="A402" s="22" t="s">
        <v>420</v>
      </c>
      <c r="B402" s="23">
        <f t="shared" si="28"/>
        <v>400</v>
      </c>
      <c r="C402" s="2" t="str">
        <f>T('[400]Karta matky'!$J$12)</f>
        <v>z, 01</v>
      </c>
      <c r="D402" s="1" t="str">
        <f>UPPER('[400]Karta matky'!$B$12)</f>
        <v>TES190001</v>
      </c>
      <c r="E402" s="2" t="str">
        <f>UPPER('[400]Karta matky'!$C$12)</f>
        <v>X</v>
      </c>
      <c r="F402" s="2" t="str">
        <f>UPPER('[400]Karta matky'!$D$12)</f>
        <v>X</v>
      </c>
      <c r="G402" s="2" t="str">
        <f>UPPER('[400]Karta matky'!$E$12)</f>
        <v>X</v>
      </c>
      <c r="H402" s="3" t="str">
        <f>IFERROR(VALUE('[400]Karta matky'!$C$34),"")</f>
        <v/>
      </c>
      <c r="I402" s="3" t="str">
        <f>IFERROR(AVERAGE('[400]Karta matky'!$D$34),"")</f>
        <v/>
      </c>
      <c r="J402" s="3" t="str">
        <f>IFERROR(AVERAGE('[400]Karta matky'!$E$34),"")</f>
        <v/>
      </c>
      <c r="K402" s="3" t="str">
        <f>IFERROR(AVERAGE('[400]Karta matky'!$F$34),"")</f>
        <v/>
      </c>
      <c r="L402" s="3" t="str">
        <f>IFERROR(AVERAGE('[400]Karta matky'!$G$34),"")</f>
        <v/>
      </c>
      <c r="M402" s="3" t="str">
        <f>IFERROR(VALUE('[400]Karta matky'!$H$34),"")</f>
        <v/>
      </c>
      <c r="N402" s="3" t="str">
        <f>IFERROR(AVERAGE('[400]Karta matky'!$I$34),"")</f>
        <v/>
      </c>
      <c r="O402" s="4" t="str">
        <f>IFERROR(AVERAGE('[400]Karta matky'!$J$34),"")</f>
        <v/>
      </c>
      <c r="P402" s="3" t="str">
        <f>IFERROR(AVERAGE('[400]Karta matky'!$M$34),"")</f>
        <v/>
      </c>
      <c r="Q402" s="3" t="str">
        <f>IFERROR(AVERAGE('[400]Karta matky'!$N$34),"")</f>
        <v/>
      </c>
      <c r="R402" s="3" t="str">
        <f>IFERROR(AVERAGE('[400]Karta matky'!$O$34),"")</f>
        <v/>
      </c>
      <c r="S402" s="5">
        <f t="shared" si="29"/>
        <v>0</v>
      </c>
      <c r="T402" s="6" t="str">
        <f t="shared" si="30"/>
        <v/>
      </c>
      <c r="U402" s="7" t="str">
        <f>IF(S402=0,"",IFERROR(SUM(T402)/(T405),""))</f>
        <v/>
      </c>
    </row>
    <row r="403" spans="1:21" x14ac:dyDescent="0.25">
      <c r="A403" s="24"/>
      <c r="B403" s="25"/>
      <c r="C403" s="13"/>
      <c r="D403" s="9"/>
      <c r="E403" s="9"/>
      <c r="F403" s="9"/>
      <c r="G403" s="9"/>
      <c r="H403" s="10" t="str">
        <f t="shared" ref="H403:R403" si="31">IFERROR(AVERAGE(H3:H102),"")</f>
        <v/>
      </c>
      <c r="I403" s="10" t="str">
        <f t="shared" si="31"/>
        <v/>
      </c>
      <c r="J403" s="10" t="str">
        <f t="shared" si="31"/>
        <v/>
      </c>
      <c r="K403" s="10" t="str">
        <f t="shared" si="31"/>
        <v/>
      </c>
      <c r="L403" s="10" t="str">
        <f t="shared" si="31"/>
        <v/>
      </c>
      <c r="M403" s="10" t="str">
        <f t="shared" si="31"/>
        <v/>
      </c>
      <c r="N403" s="10" t="str">
        <f t="shared" si="31"/>
        <v/>
      </c>
      <c r="O403" s="11" t="str">
        <f t="shared" si="31"/>
        <v/>
      </c>
      <c r="P403" s="10" t="str">
        <f t="shared" si="31"/>
        <v/>
      </c>
      <c r="Q403" s="10" t="str">
        <f t="shared" si="31"/>
        <v/>
      </c>
      <c r="R403" s="10" t="str">
        <f t="shared" si="31"/>
        <v/>
      </c>
      <c r="S403" s="5">
        <f t="shared" si="7"/>
        <v>0</v>
      </c>
      <c r="T403" s="12" t="str">
        <f>IFERROR(AVERAGE(T3:T202),"")</f>
        <v/>
      </c>
      <c r="U403" s="7" t="str">
        <f>IF(S403=0,"",IFERROR(SUM(T403)/(T403),""))</f>
        <v/>
      </c>
    </row>
    <row r="404" spans="1:21" x14ac:dyDescent="0.25">
      <c r="B404" s="26"/>
      <c r="C404" s="14"/>
      <c r="D404" s="8"/>
      <c r="E404" s="8"/>
      <c r="F404" s="8"/>
      <c r="G404" s="8"/>
      <c r="H404" s="15"/>
      <c r="I404" s="15"/>
      <c r="J404" s="15"/>
      <c r="K404" s="15"/>
      <c r="L404" s="15"/>
      <c r="M404" s="15"/>
      <c r="N404" s="15"/>
      <c r="O404" s="16"/>
      <c r="P404" s="15"/>
      <c r="Q404" s="15"/>
      <c r="R404" s="15"/>
      <c r="S404" s="15"/>
      <c r="T404" s="17"/>
      <c r="U404" s="17"/>
    </row>
    <row r="405" spans="1:21" x14ac:dyDescent="0.25">
      <c r="C405" s="18"/>
      <c r="D405" s="18"/>
      <c r="E405" s="18"/>
      <c r="F405" s="18"/>
      <c r="G405" s="18"/>
      <c r="H405" s="17">
        <f t="shared" ref="H405:R405" si="32">IFERROR(SUBTOTAL(1,H3:H102),)</f>
        <v>0</v>
      </c>
      <c r="I405" s="17">
        <f t="shared" si="32"/>
        <v>0</v>
      </c>
      <c r="J405" s="17">
        <f t="shared" si="32"/>
        <v>0</v>
      </c>
      <c r="K405" s="17">
        <f t="shared" si="32"/>
        <v>0</v>
      </c>
      <c r="L405" s="17">
        <f t="shared" si="32"/>
        <v>0</v>
      </c>
      <c r="M405" s="17">
        <f t="shared" si="32"/>
        <v>0</v>
      </c>
      <c r="N405" s="17">
        <f t="shared" si="32"/>
        <v>0</v>
      </c>
      <c r="O405" s="17">
        <f t="shared" si="32"/>
        <v>0</v>
      </c>
      <c r="P405" s="17">
        <f t="shared" si="32"/>
        <v>0</v>
      </c>
      <c r="Q405" s="17">
        <f t="shared" si="32"/>
        <v>0</v>
      </c>
      <c r="R405" s="17">
        <f t="shared" si="32"/>
        <v>0</v>
      </c>
      <c r="S405" s="17"/>
      <c r="T405" s="17">
        <f>SUM(S403)</f>
        <v>0</v>
      </c>
      <c r="U405" s="19">
        <f>IFERROR(SUBTOTAL(1,U3:U403),)</f>
        <v>0</v>
      </c>
    </row>
  </sheetData>
  <sheetProtection sheet="1" objects="1" scenarios="1" autoFilter="0"/>
  <autoFilter ref="A2:U403" xr:uid="{00000000-0009-0000-0000-000001000000}"/>
  <mergeCells count="1">
    <mergeCell ref="B1:U1"/>
  </mergeCells>
  <hyperlinks>
    <hyperlink ref="D5" r:id="rId1" display="U003.xlsx" xr:uid="{00000000-0004-0000-0100-000000000000}"/>
    <hyperlink ref="D6" r:id="rId2" display="U004.xlsx" xr:uid="{00000000-0004-0000-0100-000001000000}"/>
    <hyperlink ref="D7" r:id="rId3" display="U005.xlsx" xr:uid="{00000000-0004-0000-0100-000002000000}"/>
    <hyperlink ref="D8" r:id="rId4" display="U006.xlsx" xr:uid="{00000000-0004-0000-0100-000003000000}"/>
    <hyperlink ref="D3" r:id="rId5" display="U001.xlsx" xr:uid="{00000000-0004-0000-0100-000004000000}"/>
    <hyperlink ref="D9" r:id="rId6" display="U007.xlsx" xr:uid="{00000000-0004-0000-0100-000005000000}"/>
    <hyperlink ref="D10" r:id="rId7" display="U008.xlsx" xr:uid="{00000000-0004-0000-0100-000006000000}"/>
    <hyperlink ref="D11" r:id="rId8" display="U009.xlsx" xr:uid="{00000000-0004-0000-0100-000007000000}"/>
    <hyperlink ref="D13" r:id="rId9" display="U011.xlsx" xr:uid="{00000000-0004-0000-0100-000008000000}"/>
    <hyperlink ref="D14" r:id="rId10" display="U012.xlsx" xr:uid="{00000000-0004-0000-0100-000009000000}"/>
    <hyperlink ref="D15" r:id="rId11" display="U013.xlsx" xr:uid="{00000000-0004-0000-0100-00000A000000}"/>
    <hyperlink ref="D16" r:id="rId12" display="U014.xlsx" xr:uid="{00000000-0004-0000-0100-00000B000000}"/>
    <hyperlink ref="D17" r:id="rId13" display="U015.xlsx" xr:uid="{00000000-0004-0000-0100-00000C000000}"/>
    <hyperlink ref="D18" r:id="rId14" display="U016.xlsx" xr:uid="{00000000-0004-0000-0100-00000D000000}"/>
    <hyperlink ref="D19" r:id="rId15" display="U017.xlsx" xr:uid="{00000000-0004-0000-0100-00000E000000}"/>
    <hyperlink ref="D20" r:id="rId16" display="U018.xlsx" xr:uid="{00000000-0004-0000-0100-00000F000000}"/>
    <hyperlink ref="D21" r:id="rId17" display="U019.xlsx" xr:uid="{00000000-0004-0000-0100-000010000000}"/>
    <hyperlink ref="D22" r:id="rId18" display="U020.xlsx" xr:uid="{00000000-0004-0000-0100-000011000000}"/>
    <hyperlink ref="D23" r:id="rId19" display="U021.xlsx" xr:uid="{00000000-0004-0000-0100-000012000000}"/>
    <hyperlink ref="D24" r:id="rId20" display="U022.xlsx" xr:uid="{00000000-0004-0000-0100-000013000000}"/>
    <hyperlink ref="D25" r:id="rId21" display="U023.xlsx" xr:uid="{00000000-0004-0000-0100-000014000000}"/>
    <hyperlink ref="D26" r:id="rId22" display="U024.xlsx" xr:uid="{00000000-0004-0000-0100-000015000000}"/>
    <hyperlink ref="D27" r:id="rId23" display="U025.xlsx" xr:uid="{00000000-0004-0000-0100-000016000000}"/>
    <hyperlink ref="D28" r:id="rId24" display="U026.xlsx" xr:uid="{00000000-0004-0000-0100-000017000000}"/>
    <hyperlink ref="D29" r:id="rId25" display="U027.xlsx" xr:uid="{00000000-0004-0000-0100-000018000000}"/>
    <hyperlink ref="D30" r:id="rId26" display="U028.xlsx" xr:uid="{00000000-0004-0000-0100-000019000000}"/>
    <hyperlink ref="D31" r:id="rId27" display="U029.xlsx" xr:uid="{00000000-0004-0000-0100-00001A000000}"/>
    <hyperlink ref="D32" r:id="rId28" display="U030.xlsx" xr:uid="{00000000-0004-0000-0100-00001B000000}"/>
    <hyperlink ref="D33" r:id="rId29" display="U031.xlsx" xr:uid="{00000000-0004-0000-0100-00001C000000}"/>
    <hyperlink ref="D34" r:id="rId30" display="U032.xlsx" xr:uid="{00000000-0004-0000-0100-00001D000000}"/>
    <hyperlink ref="D35" r:id="rId31" display="U033.xlsx" xr:uid="{00000000-0004-0000-0100-00001E000000}"/>
    <hyperlink ref="D36" r:id="rId32" display="U034.xlsx" xr:uid="{00000000-0004-0000-0100-00001F000000}"/>
    <hyperlink ref="D37" r:id="rId33" display="U035.xlsx" xr:uid="{00000000-0004-0000-0100-000020000000}"/>
    <hyperlink ref="D38" r:id="rId34" display="U036.xlsx" xr:uid="{00000000-0004-0000-0100-000021000000}"/>
    <hyperlink ref="D39" r:id="rId35" display="U037.xlsx" xr:uid="{00000000-0004-0000-0100-000022000000}"/>
    <hyperlink ref="D40" r:id="rId36" display="U038.xlsx" xr:uid="{00000000-0004-0000-0100-000023000000}"/>
    <hyperlink ref="D41" r:id="rId37" display="U039.xlsx" xr:uid="{00000000-0004-0000-0100-000024000000}"/>
    <hyperlink ref="D42" r:id="rId38" display="U040.xlsx" xr:uid="{00000000-0004-0000-0100-000025000000}"/>
    <hyperlink ref="D43" r:id="rId39" display="U041.xlsx" xr:uid="{00000000-0004-0000-0100-000026000000}"/>
    <hyperlink ref="D44" r:id="rId40" display="U042.xlsx" xr:uid="{00000000-0004-0000-0100-000027000000}"/>
    <hyperlink ref="D45" r:id="rId41" display="U043.xlsx" xr:uid="{00000000-0004-0000-0100-000028000000}"/>
    <hyperlink ref="D46" r:id="rId42" display="U044.xlsx" xr:uid="{00000000-0004-0000-0100-000029000000}"/>
    <hyperlink ref="D47" r:id="rId43" display="U045.xlsx" xr:uid="{00000000-0004-0000-0100-00002A000000}"/>
    <hyperlink ref="D48" r:id="rId44" display="U046.xlsx" xr:uid="{00000000-0004-0000-0100-00002B000000}"/>
    <hyperlink ref="D49" r:id="rId45" display="U047.xlsx" xr:uid="{00000000-0004-0000-0100-00002C000000}"/>
    <hyperlink ref="D50" r:id="rId46" display="U048.xlsx" xr:uid="{00000000-0004-0000-0100-00002D000000}"/>
    <hyperlink ref="D51" r:id="rId47" display="U049.xlsx" xr:uid="{00000000-0004-0000-0100-00002E000000}"/>
    <hyperlink ref="D52" r:id="rId48" display="U050.xlsx" xr:uid="{00000000-0004-0000-0100-00002F000000}"/>
    <hyperlink ref="D53" r:id="rId49" display="U051.xlsx" xr:uid="{00000000-0004-0000-0100-000030000000}"/>
    <hyperlink ref="D54" r:id="rId50" display="U052.xlsx" xr:uid="{00000000-0004-0000-0100-000031000000}"/>
    <hyperlink ref="D55" r:id="rId51" display="U053.xlsx" xr:uid="{00000000-0004-0000-0100-000032000000}"/>
    <hyperlink ref="D56" r:id="rId52" display="U054.xlsx" xr:uid="{00000000-0004-0000-0100-000033000000}"/>
    <hyperlink ref="D57" r:id="rId53" display="U055.xlsx" xr:uid="{00000000-0004-0000-0100-000034000000}"/>
    <hyperlink ref="D58" r:id="rId54" display="U056.xlsx" xr:uid="{00000000-0004-0000-0100-000035000000}"/>
    <hyperlink ref="D59" r:id="rId55" display="U057.xlsx" xr:uid="{00000000-0004-0000-0100-000036000000}"/>
    <hyperlink ref="D60" r:id="rId56" display="U058.xlsx" xr:uid="{00000000-0004-0000-0100-000037000000}"/>
    <hyperlink ref="D61" r:id="rId57" display="U059.xlsx" xr:uid="{00000000-0004-0000-0100-000038000000}"/>
    <hyperlink ref="D62" r:id="rId58" display="U060.xlsx" xr:uid="{00000000-0004-0000-0100-000039000000}"/>
    <hyperlink ref="D63" r:id="rId59" display="U061.xlsx" xr:uid="{00000000-0004-0000-0100-00003A000000}"/>
    <hyperlink ref="D64" r:id="rId60" display="U062.xlsx" xr:uid="{00000000-0004-0000-0100-00003B000000}"/>
    <hyperlink ref="D65" r:id="rId61" display="U063.xlsx" xr:uid="{00000000-0004-0000-0100-00003C000000}"/>
    <hyperlink ref="D66" r:id="rId62" display="U064.xlsx" xr:uid="{00000000-0004-0000-0100-00003D000000}"/>
    <hyperlink ref="D67" r:id="rId63" display="U065.xlsx" xr:uid="{00000000-0004-0000-0100-00003E000000}"/>
    <hyperlink ref="D68" r:id="rId64" display="U066.xlsx" xr:uid="{00000000-0004-0000-0100-00003F000000}"/>
    <hyperlink ref="D69" r:id="rId65" display="U067.xlsx" xr:uid="{00000000-0004-0000-0100-000040000000}"/>
    <hyperlink ref="D70" r:id="rId66" display="U068.xlsx" xr:uid="{00000000-0004-0000-0100-000041000000}"/>
    <hyperlink ref="D71" r:id="rId67" display="U069.xlsx" xr:uid="{00000000-0004-0000-0100-000042000000}"/>
    <hyperlink ref="D72" r:id="rId68" display="U070.xlsx" xr:uid="{00000000-0004-0000-0100-000043000000}"/>
    <hyperlink ref="D73" r:id="rId69" display="U071.xlsx" xr:uid="{00000000-0004-0000-0100-000044000000}"/>
    <hyperlink ref="D74" r:id="rId70" display="U072.xlsx" xr:uid="{00000000-0004-0000-0100-000045000000}"/>
    <hyperlink ref="D75" r:id="rId71" display="U073.xlsx" xr:uid="{00000000-0004-0000-0100-000046000000}"/>
    <hyperlink ref="D76" r:id="rId72" display="U074.xlsx" xr:uid="{00000000-0004-0000-0100-000047000000}"/>
    <hyperlink ref="D77" r:id="rId73" display="U075.xlsx" xr:uid="{00000000-0004-0000-0100-000048000000}"/>
    <hyperlink ref="D78" r:id="rId74" display="U076.xlsx" xr:uid="{00000000-0004-0000-0100-000049000000}"/>
    <hyperlink ref="D79" r:id="rId75" display="U077.xlsx" xr:uid="{00000000-0004-0000-0100-00004A000000}"/>
    <hyperlink ref="D80" r:id="rId76" display="U078.xlsx" xr:uid="{00000000-0004-0000-0100-00004B000000}"/>
    <hyperlink ref="D81" r:id="rId77" display="U079.xlsx" xr:uid="{00000000-0004-0000-0100-00004C000000}"/>
    <hyperlink ref="D82" r:id="rId78" display="U080.xlsx" xr:uid="{00000000-0004-0000-0100-00004D000000}"/>
    <hyperlink ref="D83" r:id="rId79" display="U081.xlsx" xr:uid="{00000000-0004-0000-0100-00004E000000}"/>
    <hyperlink ref="D84" r:id="rId80" display="U082.xlsx" xr:uid="{00000000-0004-0000-0100-00004F000000}"/>
    <hyperlink ref="D85" r:id="rId81" display="U083.xlsx" xr:uid="{00000000-0004-0000-0100-000050000000}"/>
    <hyperlink ref="D86" r:id="rId82" display="U084.xlsx" xr:uid="{00000000-0004-0000-0100-000051000000}"/>
    <hyperlink ref="D87" r:id="rId83" display="U085.xlsx" xr:uid="{00000000-0004-0000-0100-000052000000}"/>
    <hyperlink ref="D88" r:id="rId84" display="U086.xlsx" xr:uid="{00000000-0004-0000-0100-000053000000}"/>
    <hyperlink ref="D89" r:id="rId85" display="U087.xlsx" xr:uid="{00000000-0004-0000-0100-000054000000}"/>
    <hyperlink ref="D90" r:id="rId86" display="U088.xlsx" xr:uid="{00000000-0004-0000-0100-000055000000}"/>
    <hyperlink ref="D91" r:id="rId87" display="U089.xlsx" xr:uid="{00000000-0004-0000-0100-000056000000}"/>
    <hyperlink ref="D92" r:id="rId88" display="U090.xlsx" xr:uid="{00000000-0004-0000-0100-000057000000}"/>
    <hyperlink ref="D93" r:id="rId89" display="U091.xlsx" xr:uid="{00000000-0004-0000-0100-000058000000}"/>
    <hyperlink ref="D94" r:id="rId90" display="U092.xlsx" xr:uid="{00000000-0004-0000-0100-000059000000}"/>
    <hyperlink ref="D95" r:id="rId91" display="U093.xlsx" xr:uid="{00000000-0004-0000-0100-00005A000000}"/>
    <hyperlink ref="D96" r:id="rId92" display="U094.xlsx" xr:uid="{00000000-0004-0000-0100-00005B000000}"/>
    <hyperlink ref="D97" r:id="rId93" display="U095.xlsx" xr:uid="{00000000-0004-0000-0100-00005C000000}"/>
    <hyperlink ref="D98" r:id="rId94" display="U096.xlsx" xr:uid="{00000000-0004-0000-0100-00005D000000}"/>
    <hyperlink ref="D99" r:id="rId95" display="U097.xlsx" xr:uid="{00000000-0004-0000-0100-00005E000000}"/>
    <hyperlink ref="D100" r:id="rId96" display="U098.xlsx" xr:uid="{00000000-0004-0000-0100-00005F000000}"/>
    <hyperlink ref="D101" r:id="rId97" display="U099.xlsx" xr:uid="{00000000-0004-0000-0100-000060000000}"/>
    <hyperlink ref="D102" r:id="rId98" display="U100.xlsx" xr:uid="{00000000-0004-0000-0100-000061000000}"/>
    <hyperlink ref="D4" r:id="rId99" display="U002.xlsx" xr:uid="{00000000-0004-0000-0100-000062000000}"/>
    <hyperlink ref="D105" r:id="rId100" display="U103.xlsx" xr:uid="{00000000-0004-0000-0100-000063000000}"/>
    <hyperlink ref="D106" r:id="rId101" display="U104.xlsx" xr:uid="{00000000-0004-0000-0100-000064000000}"/>
    <hyperlink ref="D107" r:id="rId102" display="U105.xlsx" xr:uid="{00000000-0004-0000-0100-000065000000}"/>
    <hyperlink ref="D108" r:id="rId103" display="U106.xlsx" xr:uid="{00000000-0004-0000-0100-000066000000}"/>
    <hyperlink ref="D103" r:id="rId104" display="U101.xlsx" xr:uid="{00000000-0004-0000-0100-000067000000}"/>
    <hyperlink ref="D109" r:id="rId105" display="U107.xlsx" xr:uid="{00000000-0004-0000-0100-000068000000}"/>
    <hyperlink ref="D110" r:id="rId106" display="U108.xlsx" xr:uid="{00000000-0004-0000-0100-000069000000}"/>
    <hyperlink ref="D111" r:id="rId107" display="U109.xlsx" xr:uid="{00000000-0004-0000-0100-00006A000000}"/>
    <hyperlink ref="D112" r:id="rId108" display="U110.xlsx" xr:uid="{00000000-0004-0000-0100-00006B000000}"/>
    <hyperlink ref="D113" r:id="rId109" display="U111.xlsx" xr:uid="{00000000-0004-0000-0100-00006C000000}"/>
    <hyperlink ref="D114" r:id="rId110" display="U112.xlsx" xr:uid="{00000000-0004-0000-0100-00006D000000}"/>
    <hyperlink ref="D115" r:id="rId111" display="U113.xlsx" xr:uid="{00000000-0004-0000-0100-00006E000000}"/>
    <hyperlink ref="D116" r:id="rId112" display="U114.xlsx" xr:uid="{00000000-0004-0000-0100-00006F000000}"/>
    <hyperlink ref="D117" r:id="rId113" display="U115.xlsx" xr:uid="{00000000-0004-0000-0100-000070000000}"/>
    <hyperlink ref="D118" r:id="rId114" display="U116.xlsx" xr:uid="{00000000-0004-0000-0100-000071000000}"/>
    <hyperlink ref="D119" r:id="rId115" display="U117.xlsx" xr:uid="{00000000-0004-0000-0100-000072000000}"/>
    <hyperlink ref="D120" r:id="rId116" display="U118.xlsx" xr:uid="{00000000-0004-0000-0100-000073000000}"/>
    <hyperlink ref="D121" r:id="rId117" display="U119.xlsx" xr:uid="{00000000-0004-0000-0100-000074000000}"/>
    <hyperlink ref="D122" r:id="rId118" display="U120.xlsx" xr:uid="{00000000-0004-0000-0100-000075000000}"/>
    <hyperlink ref="D123" r:id="rId119" display="U121.xlsx" xr:uid="{00000000-0004-0000-0100-000076000000}"/>
    <hyperlink ref="D124" r:id="rId120" display="U122.xlsx" xr:uid="{00000000-0004-0000-0100-000077000000}"/>
    <hyperlink ref="D125" r:id="rId121" display="U123.xlsx" xr:uid="{00000000-0004-0000-0100-000078000000}"/>
    <hyperlink ref="D126" r:id="rId122" display="U124.xlsx" xr:uid="{00000000-0004-0000-0100-000079000000}"/>
    <hyperlink ref="D127" r:id="rId123" display="U125.xlsx" xr:uid="{00000000-0004-0000-0100-00007A000000}"/>
    <hyperlink ref="D128" r:id="rId124" display="U126.xlsx" xr:uid="{00000000-0004-0000-0100-00007B000000}"/>
    <hyperlink ref="D129" r:id="rId125" display="U127.xlsx" xr:uid="{00000000-0004-0000-0100-00007C000000}"/>
    <hyperlink ref="D130" r:id="rId126" display="U128.xlsx" xr:uid="{00000000-0004-0000-0100-00007D000000}"/>
    <hyperlink ref="D131" r:id="rId127" display="U129.xlsx" xr:uid="{00000000-0004-0000-0100-00007E000000}"/>
    <hyperlink ref="D132" r:id="rId128" display="U130.xlsx" xr:uid="{00000000-0004-0000-0100-00007F000000}"/>
    <hyperlink ref="D133" r:id="rId129" display="U131.xlsx" xr:uid="{00000000-0004-0000-0100-000080000000}"/>
    <hyperlink ref="D134" r:id="rId130" display="U132.xlsx" xr:uid="{00000000-0004-0000-0100-000081000000}"/>
    <hyperlink ref="D135" r:id="rId131" display="U133.xlsx" xr:uid="{00000000-0004-0000-0100-000082000000}"/>
    <hyperlink ref="D136" r:id="rId132" display="U134.xlsx" xr:uid="{00000000-0004-0000-0100-000083000000}"/>
    <hyperlink ref="D137" r:id="rId133" display="U135.xlsx" xr:uid="{00000000-0004-0000-0100-000084000000}"/>
    <hyperlink ref="D138" r:id="rId134" display="U136.xlsx" xr:uid="{00000000-0004-0000-0100-000085000000}"/>
    <hyperlink ref="D139" r:id="rId135" display="U137.xlsx" xr:uid="{00000000-0004-0000-0100-000086000000}"/>
    <hyperlink ref="D140" r:id="rId136" display="U138.xlsx" xr:uid="{00000000-0004-0000-0100-000087000000}"/>
    <hyperlink ref="D141" r:id="rId137" display="U139.xlsx" xr:uid="{00000000-0004-0000-0100-000088000000}"/>
    <hyperlink ref="D142" r:id="rId138" display="U140.xlsx" xr:uid="{00000000-0004-0000-0100-000089000000}"/>
    <hyperlink ref="D143" r:id="rId139" display="U141.xlsx" xr:uid="{00000000-0004-0000-0100-00008A000000}"/>
    <hyperlink ref="D144" r:id="rId140" display="U142.xlsx" xr:uid="{00000000-0004-0000-0100-00008B000000}"/>
    <hyperlink ref="D145" r:id="rId141" display="U143.xlsx" xr:uid="{00000000-0004-0000-0100-00008C000000}"/>
    <hyperlink ref="D146" r:id="rId142" display="U144.xlsx" xr:uid="{00000000-0004-0000-0100-00008D000000}"/>
    <hyperlink ref="D147" r:id="rId143" display="U145.xlsx" xr:uid="{00000000-0004-0000-0100-00008E000000}"/>
    <hyperlink ref="D148" r:id="rId144" display="U146.xlsx" xr:uid="{00000000-0004-0000-0100-00008F000000}"/>
    <hyperlink ref="D149" r:id="rId145" display="U147.xlsx" xr:uid="{00000000-0004-0000-0100-000090000000}"/>
    <hyperlink ref="D150" r:id="rId146" display="U148.xlsx" xr:uid="{00000000-0004-0000-0100-000091000000}"/>
    <hyperlink ref="D151" r:id="rId147" display="U149.xlsx" xr:uid="{00000000-0004-0000-0100-000092000000}"/>
    <hyperlink ref="D152" r:id="rId148" display="U150.xlsx" xr:uid="{00000000-0004-0000-0100-000093000000}"/>
    <hyperlink ref="D153" r:id="rId149" display="U151.xlsx" xr:uid="{00000000-0004-0000-0100-000094000000}"/>
    <hyperlink ref="D154" r:id="rId150" display="U152.xlsx" xr:uid="{00000000-0004-0000-0100-000095000000}"/>
    <hyperlink ref="D155" r:id="rId151" display="U153.xlsx" xr:uid="{00000000-0004-0000-0100-000096000000}"/>
    <hyperlink ref="D156" r:id="rId152" display="U154.xlsx" xr:uid="{00000000-0004-0000-0100-000097000000}"/>
    <hyperlink ref="D157" r:id="rId153" display="U155.xlsx" xr:uid="{00000000-0004-0000-0100-000098000000}"/>
    <hyperlink ref="D158" r:id="rId154" display="U156.xlsx" xr:uid="{00000000-0004-0000-0100-000099000000}"/>
    <hyperlink ref="D159" r:id="rId155" display="U157.xlsx" xr:uid="{00000000-0004-0000-0100-00009A000000}"/>
    <hyperlink ref="D160" r:id="rId156" display="U158.xlsx" xr:uid="{00000000-0004-0000-0100-00009B000000}"/>
    <hyperlink ref="D161" r:id="rId157" display="U159.xlsx" xr:uid="{00000000-0004-0000-0100-00009C000000}"/>
    <hyperlink ref="D162" r:id="rId158" display="U160.xlsx" xr:uid="{00000000-0004-0000-0100-00009D000000}"/>
    <hyperlink ref="D164" r:id="rId159" display="U162.xlsx" xr:uid="{00000000-0004-0000-0100-00009E000000}"/>
    <hyperlink ref="D165" r:id="rId160" display="U163.xlsx" xr:uid="{00000000-0004-0000-0100-00009F000000}"/>
    <hyperlink ref="D166" r:id="rId161" display="U164.xlsx" xr:uid="{00000000-0004-0000-0100-0000A0000000}"/>
    <hyperlink ref="D167" r:id="rId162" display="U165.xlsx" xr:uid="{00000000-0004-0000-0100-0000A1000000}"/>
    <hyperlink ref="D168" r:id="rId163" display="U166.xlsx" xr:uid="{00000000-0004-0000-0100-0000A2000000}"/>
    <hyperlink ref="D169" r:id="rId164" display="U167.xlsx" xr:uid="{00000000-0004-0000-0100-0000A3000000}"/>
    <hyperlink ref="D170" r:id="rId165" display="U168.xlsx" xr:uid="{00000000-0004-0000-0100-0000A4000000}"/>
    <hyperlink ref="D171" r:id="rId166" display="U169.xlsx" xr:uid="{00000000-0004-0000-0100-0000A5000000}"/>
    <hyperlink ref="D172" r:id="rId167" display="U170.xlsx" xr:uid="{00000000-0004-0000-0100-0000A6000000}"/>
    <hyperlink ref="D173" r:id="rId168" display="U171.xlsx" xr:uid="{00000000-0004-0000-0100-0000A7000000}"/>
    <hyperlink ref="D174" r:id="rId169" display="U172.xlsx" xr:uid="{00000000-0004-0000-0100-0000A8000000}"/>
    <hyperlink ref="D175" r:id="rId170" display="U173.xlsx" xr:uid="{00000000-0004-0000-0100-0000A9000000}"/>
    <hyperlink ref="D176" r:id="rId171" display="U174.xlsx" xr:uid="{00000000-0004-0000-0100-0000AA000000}"/>
    <hyperlink ref="D177" r:id="rId172" display="U175.xlsx" xr:uid="{00000000-0004-0000-0100-0000AB000000}"/>
    <hyperlink ref="D178" r:id="rId173" display="U176.xlsx" xr:uid="{00000000-0004-0000-0100-0000AC000000}"/>
    <hyperlink ref="D179" r:id="rId174" display="U177.xlsx" xr:uid="{00000000-0004-0000-0100-0000AD000000}"/>
    <hyperlink ref="D180" r:id="rId175" display="U178.xlsx" xr:uid="{00000000-0004-0000-0100-0000AE000000}"/>
    <hyperlink ref="D181" r:id="rId176" display="U179.xlsx" xr:uid="{00000000-0004-0000-0100-0000AF000000}"/>
    <hyperlink ref="D182" r:id="rId177" display="U180.xlsx" xr:uid="{00000000-0004-0000-0100-0000B0000000}"/>
    <hyperlink ref="D183" r:id="rId178" display="U181.xlsx" xr:uid="{00000000-0004-0000-0100-0000B1000000}"/>
    <hyperlink ref="D184" r:id="rId179" display="U182.xlsx" xr:uid="{00000000-0004-0000-0100-0000B2000000}"/>
    <hyperlink ref="D185" r:id="rId180" display="U183.xlsx" xr:uid="{00000000-0004-0000-0100-0000B3000000}"/>
    <hyperlink ref="D186" r:id="rId181" display="U184.xlsx" xr:uid="{00000000-0004-0000-0100-0000B4000000}"/>
    <hyperlink ref="D187" r:id="rId182" display="U185.xlsx" xr:uid="{00000000-0004-0000-0100-0000B5000000}"/>
    <hyperlink ref="D188" r:id="rId183" display="U186.xlsx" xr:uid="{00000000-0004-0000-0100-0000B6000000}"/>
    <hyperlink ref="D189" r:id="rId184" display="U187.xlsx" xr:uid="{00000000-0004-0000-0100-0000B7000000}"/>
    <hyperlink ref="D190" r:id="rId185" display="U188.xlsx" xr:uid="{00000000-0004-0000-0100-0000B8000000}"/>
    <hyperlink ref="D191" r:id="rId186" display="U189.xlsx" xr:uid="{00000000-0004-0000-0100-0000B9000000}"/>
    <hyperlink ref="D192" r:id="rId187" display="U190.xlsx" xr:uid="{00000000-0004-0000-0100-0000BA000000}"/>
    <hyperlink ref="D193" r:id="rId188" display="U191.xlsx" xr:uid="{00000000-0004-0000-0100-0000BB000000}"/>
    <hyperlink ref="D194" r:id="rId189" display="U192.xlsx" xr:uid="{00000000-0004-0000-0100-0000BC000000}"/>
    <hyperlink ref="D195" r:id="rId190" display="U193.xlsx" xr:uid="{00000000-0004-0000-0100-0000BD000000}"/>
    <hyperlink ref="D196" r:id="rId191" display="U194.xlsx" xr:uid="{00000000-0004-0000-0100-0000BE000000}"/>
    <hyperlink ref="D197" r:id="rId192" display="U195.xlsx" xr:uid="{00000000-0004-0000-0100-0000BF000000}"/>
    <hyperlink ref="D198" r:id="rId193" display="U196.xlsx" xr:uid="{00000000-0004-0000-0100-0000C0000000}"/>
    <hyperlink ref="D199" r:id="rId194" display="U197.xlsx" xr:uid="{00000000-0004-0000-0100-0000C1000000}"/>
    <hyperlink ref="D200" r:id="rId195" display="U198.xlsx" xr:uid="{00000000-0004-0000-0100-0000C2000000}"/>
    <hyperlink ref="D201" r:id="rId196" display="U199.xlsx" xr:uid="{00000000-0004-0000-0100-0000C3000000}"/>
    <hyperlink ref="D202" r:id="rId197" display="U200.xlsx" xr:uid="{00000000-0004-0000-0100-0000C4000000}"/>
    <hyperlink ref="D104" r:id="rId198" display="U102.xlsx" xr:uid="{00000000-0004-0000-0100-0000C5000000}"/>
    <hyperlink ref="D163" r:id="rId199" display="U161.xlsx" xr:uid="{00000000-0004-0000-0100-0000C6000000}"/>
    <hyperlink ref="D203" r:id="rId200" display="U201.xlsx" xr:uid="{00000000-0004-0000-0100-0000C7000000}"/>
    <hyperlink ref="D204" r:id="rId201" display="U202.xlsx" xr:uid="{00000000-0004-0000-0100-0000C8000000}"/>
    <hyperlink ref="D208" r:id="rId202" display="U206.xlsx" xr:uid="{00000000-0004-0000-0100-0000C9000000}"/>
    <hyperlink ref="D209" r:id="rId203" display="U207.xlsx" xr:uid="{00000000-0004-0000-0100-0000CA000000}"/>
    <hyperlink ref="D210" r:id="rId204" display="U208.xlsx" xr:uid="{00000000-0004-0000-0100-0000CB000000}"/>
    <hyperlink ref="D211" r:id="rId205" display="U209.xlsx" xr:uid="{00000000-0004-0000-0100-0000CC000000}"/>
    <hyperlink ref="D212" r:id="rId206" display="U210.xlsx" xr:uid="{00000000-0004-0000-0100-0000CD000000}"/>
    <hyperlink ref="D213" r:id="rId207" display="U211.xlsx" xr:uid="{00000000-0004-0000-0100-0000CE000000}"/>
    <hyperlink ref="D214" r:id="rId208" display="U212.xlsx" xr:uid="{00000000-0004-0000-0100-0000CF000000}"/>
    <hyperlink ref="D215" r:id="rId209" display="U213.xlsx" xr:uid="{00000000-0004-0000-0100-0000D0000000}"/>
    <hyperlink ref="D216" r:id="rId210" display="U214.xlsx" xr:uid="{00000000-0004-0000-0100-0000D1000000}"/>
    <hyperlink ref="D217" r:id="rId211" display="U215.xlsx" xr:uid="{00000000-0004-0000-0100-0000D2000000}"/>
    <hyperlink ref="D218" r:id="rId212" display="U216.xlsx" xr:uid="{00000000-0004-0000-0100-0000D3000000}"/>
    <hyperlink ref="D219" r:id="rId213" display="U217.xlsx" xr:uid="{00000000-0004-0000-0100-0000D4000000}"/>
    <hyperlink ref="D220" r:id="rId214" display="U218.xlsx" xr:uid="{00000000-0004-0000-0100-0000D5000000}"/>
    <hyperlink ref="D221" r:id="rId215" display="U219.xlsx" xr:uid="{00000000-0004-0000-0100-0000D6000000}"/>
    <hyperlink ref="D222" r:id="rId216" display="U220.xlsx" xr:uid="{00000000-0004-0000-0100-0000D7000000}"/>
    <hyperlink ref="D272" r:id="rId217" display="U270.xlsx" xr:uid="{00000000-0004-0000-0100-0000D8000000}"/>
    <hyperlink ref="D205" r:id="rId218" display="U203.xlsx" xr:uid="{00000000-0004-0000-0100-0000D9000000}"/>
    <hyperlink ref="D206" r:id="rId219" display="U204.xlsx" xr:uid="{00000000-0004-0000-0100-0000DA000000}"/>
    <hyperlink ref="D207" r:id="rId220" display="U205.xlsx" xr:uid="{00000000-0004-0000-0100-0000DB000000}"/>
    <hyperlink ref="D223:D232" r:id="rId221" display="U220.xlsx" xr:uid="{00000000-0004-0000-0100-0000DC000000}"/>
    <hyperlink ref="D223" r:id="rId222" display="U221.xlsx" xr:uid="{00000000-0004-0000-0100-0000DD000000}"/>
    <hyperlink ref="D224" r:id="rId223" display="U222.xlsx" xr:uid="{00000000-0004-0000-0100-0000DE000000}"/>
    <hyperlink ref="D225" r:id="rId224" display="U223.xlsx" xr:uid="{00000000-0004-0000-0100-0000DF000000}"/>
    <hyperlink ref="D226" r:id="rId225" display="U224.xlsx" xr:uid="{00000000-0004-0000-0100-0000E0000000}"/>
    <hyperlink ref="D227" r:id="rId226" display="U225.xlsx" xr:uid="{00000000-0004-0000-0100-0000E1000000}"/>
    <hyperlink ref="D228" r:id="rId227" display="U226.xlsx" xr:uid="{00000000-0004-0000-0100-0000E2000000}"/>
    <hyperlink ref="D229" r:id="rId228" display="U227.xlsx" xr:uid="{00000000-0004-0000-0100-0000E3000000}"/>
    <hyperlink ref="D230" r:id="rId229" display="U228.xlsx" xr:uid="{00000000-0004-0000-0100-0000E4000000}"/>
    <hyperlink ref="D231" r:id="rId230" display="U229.xlsx" xr:uid="{00000000-0004-0000-0100-0000E5000000}"/>
    <hyperlink ref="D232" r:id="rId231" display="U230.xlsx" xr:uid="{00000000-0004-0000-0100-0000E6000000}"/>
    <hyperlink ref="D233:D242" r:id="rId232" display="U230.xlsx" xr:uid="{00000000-0004-0000-0100-0000E7000000}"/>
    <hyperlink ref="D233" r:id="rId233" display="U231.xlsx" xr:uid="{00000000-0004-0000-0100-0000E8000000}"/>
    <hyperlink ref="D234" r:id="rId234" display="U232.xlsx" xr:uid="{00000000-0004-0000-0100-0000E9000000}"/>
    <hyperlink ref="D235" r:id="rId235" display="U233.xlsx" xr:uid="{00000000-0004-0000-0100-0000EA000000}"/>
    <hyperlink ref="D236" r:id="rId236" display="U234.xlsx" xr:uid="{00000000-0004-0000-0100-0000EB000000}"/>
    <hyperlink ref="D237" r:id="rId237" display="U235.xlsx" xr:uid="{00000000-0004-0000-0100-0000EC000000}"/>
    <hyperlink ref="D238" r:id="rId238" display="U236.xlsx" xr:uid="{00000000-0004-0000-0100-0000ED000000}"/>
    <hyperlink ref="D239" r:id="rId239" display="U237.xlsx" xr:uid="{00000000-0004-0000-0100-0000EE000000}"/>
    <hyperlink ref="D240" r:id="rId240" display="U238.xlsx" xr:uid="{00000000-0004-0000-0100-0000EF000000}"/>
    <hyperlink ref="D241" r:id="rId241" display="U239.xlsx" xr:uid="{00000000-0004-0000-0100-0000F0000000}"/>
    <hyperlink ref="D242" r:id="rId242" display="U240.xlsx" xr:uid="{00000000-0004-0000-0100-0000F1000000}"/>
    <hyperlink ref="D243:D252" r:id="rId243" display="U240.xlsx" xr:uid="{00000000-0004-0000-0100-0000F2000000}"/>
    <hyperlink ref="D243" r:id="rId244" display="U241.xlsx" xr:uid="{00000000-0004-0000-0100-0000F3000000}"/>
    <hyperlink ref="D244" r:id="rId245" display="U242.xlsx" xr:uid="{00000000-0004-0000-0100-0000F4000000}"/>
    <hyperlink ref="D245" r:id="rId246" display="U243.xlsx" xr:uid="{00000000-0004-0000-0100-0000F5000000}"/>
    <hyperlink ref="D246" r:id="rId247" display="U244.xlsx" xr:uid="{00000000-0004-0000-0100-0000F6000000}"/>
    <hyperlink ref="D247" r:id="rId248" display="U245.xlsx" xr:uid="{00000000-0004-0000-0100-0000F7000000}"/>
    <hyperlink ref="D248" r:id="rId249" display="U246.xlsx" xr:uid="{00000000-0004-0000-0100-0000F8000000}"/>
    <hyperlink ref="D249" r:id="rId250" display="U247.xlsx" xr:uid="{00000000-0004-0000-0100-0000F9000000}"/>
    <hyperlink ref="D250" r:id="rId251" display="U248.xlsx" xr:uid="{00000000-0004-0000-0100-0000FA000000}"/>
    <hyperlink ref="D251" r:id="rId252" display="U249.xlsx" xr:uid="{00000000-0004-0000-0100-0000FB000000}"/>
    <hyperlink ref="D252" r:id="rId253" display="U250.xlsx" xr:uid="{00000000-0004-0000-0100-0000FC000000}"/>
    <hyperlink ref="D253:D262" r:id="rId254" display="U250.xlsx" xr:uid="{00000000-0004-0000-0100-0000FD000000}"/>
    <hyperlink ref="D263:D271" r:id="rId255" display="U250.xlsx" xr:uid="{00000000-0004-0000-0100-0000FE000000}"/>
    <hyperlink ref="D273:D282" r:id="rId256" display="U200.xlsx" xr:uid="{00000000-0004-0000-0100-0000FF000000}"/>
    <hyperlink ref="D283:D292" r:id="rId257" display="U200.xlsx" xr:uid="{00000000-0004-0000-0100-000000010000}"/>
    <hyperlink ref="D293:D302" r:id="rId258" display="U200.xlsx" xr:uid="{00000000-0004-0000-0100-000001010000}"/>
    <hyperlink ref="D304:D322" r:id="rId259" display="U200.xlsx" xr:uid="{00000000-0004-0000-0100-000002010000}"/>
    <hyperlink ref="D323:D332" r:id="rId260" display="U200.xlsx" xr:uid="{00000000-0004-0000-0100-000003010000}"/>
    <hyperlink ref="D333:D342" r:id="rId261" display="U200.xlsx" xr:uid="{00000000-0004-0000-0100-000004010000}"/>
    <hyperlink ref="D343:D352" r:id="rId262" display="U200.xlsx" xr:uid="{00000000-0004-0000-0100-000005010000}"/>
    <hyperlink ref="D353:D362" r:id="rId263" display="U200.xlsx" xr:uid="{00000000-0004-0000-0100-000006010000}"/>
    <hyperlink ref="D363:D372" r:id="rId264" display="U200.xlsx" xr:uid="{00000000-0004-0000-0100-000007010000}"/>
    <hyperlink ref="D373:D382" r:id="rId265" display="U200.xlsx" xr:uid="{00000000-0004-0000-0100-000008010000}"/>
    <hyperlink ref="D383:D392" r:id="rId266" display="U200.xlsx" xr:uid="{00000000-0004-0000-0100-000009010000}"/>
    <hyperlink ref="D393:D402" r:id="rId267" display="U200.xlsx" xr:uid="{00000000-0004-0000-0100-00000A010000}"/>
    <hyperlink ref="D253" r:id="rId268" display="U251.xlsx" xr:uid="{00000000-0004-0000-0100-00000B010000}"/>
    <hyperlink ref="D254" r:id="rId269" display="U252.xlsx" xr:uid="{00000000-0004-0000-0100-00000C010000}"/>
    <hyperlink ref="D255" r:id="rId270" display="U253.xlsx" xr:uid="{00000000-0004-0000-0100-00000D010000}"/>
    <hyperlink ref="D256" r:id="rId271" display="U254.xlsx" xr:uid="{00000000-0004-0000-0100-00000E010000}"/>
    <hyperlink ref="D257" r:id="rId272" display="U255.xlsx" xr:uid="{00000000-0004-0000-0100-00000F010000}"/>
    <hyperlink ref="D258" r:id="rId273" display="U256.xlsx" xr:uid="{00000000-0004-0000-0100-000010010000}"/>
    <hyperlink ref="D259" r:id="rId274" display="U257.xlsx" xr:uid="{00000000-0004-0000-0100-000011010000}"/>
    <hyperlink ref="D260" r:id="rId275" display="U258.xlsx" xr:uid="{00000000-0004-0000-0100-000012010000}"/>
    <hyperlink ref="D261" r:id="rId276" display="U259.xlsx" xr:uid="{00000000-0004-0000-0100-000013010000}"/>
    <hyperlink ref="D262" r:id="rId277" display="U260.xlsx" xr:uid="{00000000-0004-0000-0100-000014010000}"/>
    <hyperlink ref="D263" r:id="rId278" display="U261.xlsx" xr:uid="{00000000-0004-0000-0100-000015010000}"/>
    <hyperlink ref="D264" r:id="rId279" display="U262.xlsx" xr:uid="{00000000-0004-0000-0100-000016010000}"/>
    <hyperlink ref="D265" r:id="rId280" display="U263.xlsx" xr:uid="{00000000-0004-0000-0100-000017010000}"/>
    <hyperlink ref="D266" r:id="rId281" display="U264.xlsx" xr:uid="{00000000-0004-0000-0100-000018010000}"/>
    <hyperlink ref="D267" r:id="rId282" display="U265.xlsx" xr:uid="{00000000-0004-0000-0100-000019010000}"/>
    <hyperlink ref="D268" r:id="rId283" display="U266.xlsx" xr:uid="{00000000-0004-0000-0100-00001A010000}"/>
    <hyperlink ref="D269" r:id="rId284" display="U267.xlsx" xr:uid="{00000000-0004-0000-0100-00001B010000}"/>
    <hyperlink ref="D270" r:id="rId285" display="U268.xlsx" xr:uid="{00000000-0004-0000-0100-00001C010000}"/>
    <hyperlink ref="D271" r:id="rId286" display="U269.xlsx" xr:uid="{00000000-0004-0000-0100-00001D010000}"/>
    <hyperlink ref="D273" r:id="rId287" display="U271.xlsx" xr:uid="{00000000-0004-0000-0100-00001E010000}"/>
    <hyperlink ref="D274" r:id="rId288" display="U272.xlsx" xr:uid="{00000000-0004-0000-0100-00001F010000}"/>
    <hyperlink ref="D275" r:id="rId289" display="U273.xlsx" xr:uid="{00000000-0004-0000-0100-000020010000}"/>
    <hyperlink ref="D276" r:id="rId290" display="U274.xlsx" xr:uid="{00000000-0004-0000-0100-000021010000}"/>
    <hyperlink ref="D277" r:id="rId291" display="U275.xlsx" xr:uid="{00000000-0004-0000-0100-000022010000}"/>
    <hyperlink ref="D278" r:id="rId292" display="U276.xlsx" xr:uid="{00000000-0004-0000-0100-000023010000}"/>
    <hyperlink ref="D279" r:id="rId293" display="U277.xlsx" xr:uid="{00000000-0004-0000-0100-000024010000}"/>
    <hyperlink ref="D280" r:id="rId294" display="U278.xlsx" xr:uid="{00000000-0004-0000-0100-000025010000}"/>
    <hyperlink ref="D281" r:id="rId295" display="U279.xlsx" xr:uid="{00000000-0004-0000-0100-000026010000}"/>
    <hyperlink ref="D282" r:id="rId296" display="U280.xlsx" xr:uid="{00000000-0004-0000-0100-000027010000}"/>
    <hyperlink ref="D283" r:id="rId297" display="U281.xlsx" xr:uid="{00000000-0004-0000-0100-000028010000}"/>
    <hyperlink ref="D284" r:id="rId298" display="U282.xlsx" xr:uid="{00000000-0004-0000-0100-000029010000}"/>
    <hyperlink ref="D285" r:id="rId299" display="U283.xlsx" xr:uid="{00000000-0004-0000-0100-00002A010000}"/>
    <hyperlink ref="D286" r:id="rId300" display="U284.xlsx" xr:uid="{00000000-0004-0000-0100-00002B010000}"/>
    <hyperlink ref="D287" r:id="rId301" display="U285.xlsx" xr:uid="{00000000-0004-0000-0100-00002C010000}"/>
    <hyperlink ref="D288" r:id="rId302" display="U286.xlsx" xr:uid="{00000000-0004-0000-0100-00002D010000}"/>
    <hyperlink ref="D289" r:id="rId303" display="U287.xlsx" xr:uid="{00000000-0004-0000-0100-00002E010000}"/>
    <hyperlink ref="D290" r:id="rId304" display="U288.xlsx" xr:uid="{00000000-0004-0000-0100-00002F010000}"/>
    <hyperlink ref="D291" r:id="rId305" display="U289.xlsx" xr:uid="{00000000-0004-0000-0100-000030010000}"/>
    <hyperlink ref="D292" r:id="rId306" display="U290.xlsx" xr:uid="{00000000-0004-0000-0100-000031010000}"/>
    <hyperlink ref="D293" r:id="rId307" display="U291.xlsx" xr:uid="{00000000-0004-0000-0100-000032010000}"/>
    <hyperlink ref="D294" r:id="rId308" display="U292.xlsx" xr:uid="{00000000-0004-0000-0100-000033010000}"/>
    <hyperlink ref="D295" r:id="rId309" display="U293.xlsx" xr:uid="{00000000-0004-0000-0100-000034010000}"/>
    <hyperlink ref="D296" r:id="rId310" display="U294.xlsx" xr:uid="{00000000-0004-0000-0100-000035010000}"/>
    <hyperlink ref="D297" r:id="rId311" display="U295.xlsx" xr:uid="{00000000-0004-0000-0100-000036010000}"/>
    <hyperlink ref="D298" r:id="rId312" display="U296.xlsx" xr:uid="{00000000-0004-0000-0100-000037010000}"/>
    <hyperlink ref="D299" r:id="rId313" display="U297.xlsx" xr:uid="{00000000-0004-0000-0100-000038010000}"/>
    <hyperlink ref="D300" r:id="rId314" display="U298.xlsx" xr:uid="{00000000-0004-0000-0100-000039010000}"/>
    <hyperlink ref="D301" r:id="rId315" display="U299.xlsx" xr:uid="{00000000-0004-0000-0100-00003A010000}"/>
    <hyperlink ref="D302" r:id="rId316" display="U300.xlsx" xr:uid="{00000000-0004-0000-0100-00003B010000}"/>
    <hyperlink ref="D303" r:id="rId317" display="U301.xlsx" xr:uid="{00000000-0004-0000-0100-00003C010000}"/>
    <hyperlink ref="D304" r:id="rId318" display="U302.xlsx" xr:uid="{00000000-0004-0000-0100-00003D010000}"/>
    <hyperlink ref="D305" r:id="rId319" display="U303.xlsx" xr:uid="{00000000-0004-0000-0100-00003E010000}"/>
    <hyperlink ref="D306" r:id="rId320" display="U304.xlsx" xr:uid="{00000000-0004-0000-0100-00003F010000}"/>
    <hyperlink ref="D307" r:id="rId321" display="U305.xlsx" xr:uid="{00000000-0004-0000-0100-000040010000}"/>
    <hyperlink ref="D308" r:id="rId322" display="U306.xlsx" xr:uid="{00000000-0004-0000-0100-000041010000}"/>
    <hyperlink ref="D309" r:id="rId323" display="U307.xlsx" xr:uid="{00000000-0004-0000-0100-000042010000}"/>
    <hyperlink ref="D310" r:id="rId324" display="U308.xlsx" xr:uid="{00000000-0004-0000-0100-000043010000}"/>
    <hyperlink ref="D311" r:id="rId325" display="U309.xlsx" xr:uid="{00000000-0004-0000-0100-000044010000}"/>
    <hyperlink ref="D312" r:id="rId326" display="U310.xlsx" xr:uid="{00000000-0004-0000-0100-000045010000}"/>
    <hyperlink ref="D313" r:id="rId327" display="U311.xlsx" xr:uid="{00000000-0004-0000-0100-000046010000}"/>
    <hyperlink ref="D314" r:id="rId328" display="U312.xlsx" xr:uid="{00000000-0004-0000-0100-000047010000}"/>
    <hyperlink ref="D315" r:id="rId329" display="U313.xlsx" xr:uid="{00000000-0004-0000-0100-000048010000}"/>
    <hyperlink ref="D316" r:id="rId330" display="U314.xlsx" xr:uid="{00000000-0004-0000-0100-000049010000}"/>
    <hyperlink ref="D317" r:id="rId331" display="U315.xlsx" xr:uid="{00000000-0004-0000-0100-00004A010000}"/>
    <hyperlink ref="D318" r:id="rId332" display="U316.xlsx" xr:uid="{00000000-0004-0000-0100-00004B010000}"/>
    <hyperlink ref="D319" r:id="rId333" display="U317.xlsx" xr:uid="{00000000-0004-0000-0100-00004C010000}"/>
    <hyperlink ref="D320" r:id="rId334" display="U318.xlsx" xr:uid="{00000000-0004-0000-0100-00004D010000}"/>
    <hyperlink ref="D321" r:id="rId335" display="U319.xlsx" xr:uid="{00000000-0004-0000-0100-00004E010000}"/>
    <hyperlink ref="D322" r:id="rId336" display="U320.xlsx" xr:uid="{00000000-0004-0000-0100-00004F010000}"/>
    <hyperlink ref="D323" r:id="rId337" display="U321.xlsx" xr:uid="{00000000-0004-0000-0100-000050010000}"/>
    <hyperlink ref="D324" r:id="rId338" display="U322.xlsx" xr:uid="{00000000-0004-0000-0100-000051010000}"/>
    <hyperlink ref="D325" r:id="rId339" display="U323.xlsx" xr:uid="{00000000-0004-0000-0100-000052010000}"/>
    <hyperlink ref="D326" r:id="rId340" display="U324.xlsx" xr:uid="{00000000-0004-0000-0100-000053010000}"/>
    <hyperlink ref="D327" r:id="rId341" display="U325.xlsx" xr:uid="{00000000-0004-0000-0100-000054010000}"/>
    <hyperlink ref="D328" r:id="rId342" display="U326.xlsx" xr:uid="{00000000-0004-0000-0100-000055010000}"/>
    <hyperlink ref="D329" r:id="rId343" display="U327.xlsx" xr:uid="{00000000-0004-0000-0100-000056010000}"/>
    <hyperlink ref="D330" r:id="rId344" display="U328.xlsx" xr:uid="{00000000-0004-0000-0100-000057010000}"/>
    <hyperlink ref="D331" r:id="rId345" display="U329.xlsx" xr:uid="{00000000-0004-0000-0100-000058010000}"/>
    <hyperlink ref="D332" r:id="rId346" display="U330.xlsx" xr:uid="{00000000-0004-0000-0100-000059010000}"/>
    <hyperlink ref="D333" r:id="rId347" display="U331.xlsx" xr:uid="{00000000-0004-0000-0100-00005A010000}"/>
    <hyperlink ref="D334" r:id="rId348" display="U332.xlsx" xr:uid="{00000000-0004-0000-0100-00005B010000}"/>
    <hyperlink ref="D335" r:id="rId349" display="U333.xlsx" xr:uid="{00000000-0004-0000-0100-00005C010000}"/>
    <hyperlink ref="D336" r:id="rId350" display="U334.xlsx" xr:uid="{00000000-0004-0000-0100-00005D010000}"/>
    <hyperlink ref="D337" r:id="rId351" display="U335.xlsx" xr:uid="{00000000-0004-0000-0100-00005E010000}"/>
    <hyperlink ref="D338" r:id="rId352" display="U336.xlsx" xr:uid="{00000000-0004-0000-0100-00005F010000}"/>
    <hyperlink ref="D339" r:id="rId353" display="U337.xlsx" xr:uid="{00000000-0004-0000-0100-000060010000}"/>
    <hyperlink ref="D340" r:id="rId354" display="U338.xlsx" xr:uid="{00000000-0004-0000-0100-000061010000}"/>
    <hyperlink ref="D341" r:id="rId355" display="U339.xlsx" xr:uid="{00000000-0004-0000-0100-000062010000}"/>
    <hyperlink ref="D342" r:id="rId356" display="U340.xlsx" xr:uid="{00000000-0004-0000-0100-000063010000}"/>
    <hyperlink ref="D343" r:id="rId357" display="U341.xlsx" xr:uid="{00000000-0004-0000-0100-000064010000}"/>
    <hyperlink ref="D344" r:id="rId358" display="U342.xlsx" xr:uid="{00000000-0004-0000-0100-000065010000}"/>
    <hyperlink ref="D346" r:id="rId359" display="U344.xlsx" xr:uid="{00000000-0004-0000-0100-000066010000}"/>
    <hyperlink ref="D347" r:id="rId360" display="U345.xlsx" xr:uid="{00000000-0004-0000-0100-000067010000}"/>
    <hyperlink ref="D348" r:id="rId361" display="U346.xlsx" xr:uid="{00000000-0004-0000-0100-000068010000}"/>
    <hyperlink ref="D349" r:id="rId362" display="U347.xlsx" xr:uid="{00000000-0004-0000-0100-000069010000}"/>
    <hyperlink ref="D350" r:id="rId363" display="U348.xlsx" xr:uid="{00000000-0004-0000-0100-00006A010000}"/>
    <hyperlink ref="D351" r:id="rId364" display="U349.xlsx" xr:uid="{00000000-0004-0000-0100-00006B010000}"/>
    <hyperlink ref="D352" r:id="rId365" display="U350.xlsx" xr:uid="{00000000-0004-0000-0100-00006C010000}"/>
    <hyperlink ref="D353" r:id="rId366" display="U351.xlsx" xr:uid="{00000000-0004-0000-0100-00006D010000}"/>
    <hyperlink ref="D354" r:id="rId367" display="U352.xlsx" xr:uid="{00000000-0004-0000-0100-00006E010000}"/>
    <hyperlink ref="D355" r:id="rId368" display="U353.xlsx" xr:uid="{00000000-0004-0000-0100-00006F010000}"/>
    <hyperlink ref="D356" r:id="rId369" display="U354.xlsx" xr:uid="{00000000-0004-0000-0100-000070010000}"/>
    <hyperlink ref="D357" r:id="rId370" display="U355.xlsx" xr:uid="{00000000-0004-0000-0100-000071010000}"/>
    <hyperlink ref="D358" r:id="rId371" display="U356.xlsx" xr:uid="{00000000-0004-0000-0100-000072010000}"/>
    <hyperlink ref="D359" r:id="rId372" display="U357.xlsx" xr:uid="{00000000-0004-0000-0100-000073010000}"/>
    <hyperlink ref="D360" r:id="rId373" display="U358.xlsx" xr:uid="{00000000-0004-0000-0100-000074010000}"/>
    <hyperlink ref="D361" r:id="rId374" display="U359.xlsx" xr:uid="{00000000-0004-0000-0100-000075010000}"/>
    <hyperlink ref="D362" r:id="rId375" display="U360.xlsx" xr:uid="{00000000-0004-0000-0100-000076010000}"/>
    <hyperlink ref="D363" r:id="rId376" display="U361.xlsx" xr:uid="{00000000-0004-0000-0100-000077010000}"/>
    <hyperlink ref="D364" r:id="rId377" display="U362.xlsx" xr:uid="{00000000-0004-0000-0100-000078010000}"/>
    <hyperlink ref="D365" r:id="rId378" display="U363.xlsx" xr:uid="{00000000-0004-0000-0100-000079010000}"/>
    <hyperlink ref="D366" r:id="rId379" display="U364.xlsx" xr:uid="{00000000-0004-0000-0100-00007A010000}"/>
    <hyperlink ref="D367" r:id="rId380" display="U365.xlsx" xr:uid="{00000000-0004-0000-0100-00007B010000}"/>
    <hyperlink ref="D368" r:id="rId381" display="U366.xlsx" xr:uid="{00000000-0004-0000-0100-00007C010000}"/>
    <hyperlink ref="D369" r:id="rId382" display="U367.xlsx" xr:uid="{00000000-0004-0000-0100-00007D010000}"/>
    <hyperlink ref="D370" r:id="rId383" display="U368.xlsx" xr:uid="{00000000-0004-0000-0100-00007E010000}"/>
    <hyperlink ref="D371" r:id="rId384" display="U369.xlsx" xr:uid="{00000000-0004-0000-0100-00007F010000}"/>
    <hyperlink ref="D372" r:id="rId385" display="U370.xlsx" xr:uid="{00000000-0004-0000-0100-000080010000}"/>
    <hyperlink ref="D373" r:id="rId386" display="U371.xlsx" xr:uid="{00000000-0004-0000-0100-000081010000}"/>
    <hyperlink ref="D374" r:id="rId387" display="U372.xlsx" xr:uid="{00000000-0004-0000-0100-000082010000}"/>
    <hyperlink ref="D375" r:id="rId388" display="U373.xlsx" xr:uid="{00000000-0004-0000-0100-000083010000}"/>
    <hyperlink ref="D376" r:id="rId389" display="U374.xlsx" xr:uid="{00000000-0004-0000-0100-000084010000}"/>
    <hyperlink ref="D377" r:id="rId390" display="U375.xlsx" xr:uid="{00000000-0004-0000-0100-000085010000}"/>
    <hyperlink ref="D378" r:id="rId391" display="U376.xlsx" xr:uid="{00000000-0004-0000-0100-000086010000}"/>
    <hyperlink ref="D379" r:id="rId392" display="U377.xlsx" xr:uid="{00000000-0004-0000-0100-000087010000}"/>
    <hyperlink ref="D380" r:id="rId393" display="U378.xlsx" xr:uid="{00000000-0004-0000-0100-000088010000}"/>
    <hyperlink ref="D381" r:id="rId394" display="U379.xlsx" xr:uid="{00000000-0004-0000-0100-000089010000}"/>
    <hyperlink ref="D382" r:id="rId395" display="U380.xlsx" xr:uid="{00000000-0004-0000-0100-00008A010000}"/>
    <hyperlink ref="D383" r:id="rId396" display="U381.xlsx" xr:uid="{00000000-0004-0000-0100-00008B010000}"/>
    <hyperlink ref="D384" r:id="rId397" display="U382.xlsx" xr:uid="{00000000-0004-0000-0100-00008C010000}"/>
    <hyperlink ref="D385" r:id="rId398" display="U383.xlsx" xr:uid="{00000000-0004-0000-0100-00008D010000}"/>
    <hyperlink ref="D386" r:id="rId399" display="U384.xlsx" xr:uid="{00000000-0004-0000-0100-00008E010000}"/>
    <hyperlink ref="D387" r:id="rId400" display="U385.xlsx" xr:uid="{00000000-0004-0000-0100-00008F010000}"/>
    <hyperlink ref="D388" r:id="rId401" display="U386.xlsx" xr:uid="{00000000-0004-0000-0100-000090010000}"/>
    <hyperlink ref="D389" r:id="rId402" display="U387.xlsx" xr:uid="{00000000-0004-0000-0100-000091010000}"/>
    <hyperlink ref="D390" r:id="rId403" display="U388.xlsx" xr:uid="{00000000-0004-0000-0100-000092010000}"/>
    <hyperlink ref="D391" r:id="rId404" display="U389.xlsx" xr:uid="{00000000-0004-0000-0100-000093010000}"/>
    <hyperlink ref="D392" r:id="rId405" display="U390.xlsx" xr:uid="{00000000-0004-0000-0100-000094010000}"/>
    <hyperlink ref="D393" r:id="rId406" display="U391.xlsx" xr:uid="{00000000-0004-0000-0100-000095010000}"/>
    <hyperlink ref="D394" r:id="rId407" display="U392.xlsx" xr:uid="{00000000-0004-0000-0100-000096010000}"/>
    <hyperlink ref="D395" r:id="rId408" display="U393.xlsx" xr:uid="{00000000-0004-0000-0100-000097010000}"/>
    <hyperlink ref="D396" r:id="rId409" display="U394.xlsx" xr:uid="{00000000-0004-0000-0100-000098010000}"/>
    <hyperlink ref="D397" r:id="rId410" display="U395.xlsx" xr:uid="{00000000-0004-0000-0100-000099010000}"/>
    <hyperlink ref="D398" r:id="rId411" display="U396.xlsx" xr:uid="{00000000-0004-0000-0100-00009A010000}"/>
    <hyperlink ref="D399" r:id="rId412" display="U397.xlsx" xr:uid="{00000000-0004-0000-0100-00009B010000}"/>
    <hyperlink ref="D400" r:id="rId413" display="U398.xlsx" xr:uid="{00000000-0004-0000-0100-00009C010000}"/>
    <hyperlink ref="D401" r:id="rId414" display="U399.xlsx" xr:uid="{00000000-0004-0000-0100-00009D010000}"/>
    <hyperlink ref="D402" r:id="rId415" display="U400.xlsx" xr:uid="{00000000-0004-0000-0100-00009E010000}"/>
    <hyperlink ref="D12" r:id="rId416" display="U010.xlsx" xr:uid="{00000000-0004-0000-0100-00009F010000}"/>
    <hyperlink ref="D345" r:id="rId417" display="U343.xlsx" xr:uid="{00000000-0004-0000-0100-0000A0010000}"/>
  </hyperlinks>
  <pageMargins left="0.23622047244094491" right="0.23622047244094491" top="0.74803149606299213" bottom="0.74803149606299213" header="0.31496062992125984" footer="0.31496062992125984"/>
  <pageSetup paperSize="9" orientation="landscape" r:id="rId4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Hárok4</vt:lpstr>
      <vt:lpstr>Hárok1</vt:lpstr>
      <vt:lpstr>Hárok2</vt:lpstr>
      <vt:lpstr>Hárok3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NTB-64</cp:lastModifiedBy>
  <cp:lastPrinted>2018-04-08T14:46:50Z</cp:lastPrinted>
  <dcterms:created xsi:type="dcterms:W3CDTF">2011-03-02T21:09:54Z</dcterms:created>
  <dcterms:modified xsi:type="dcterms:W3CDTF">2020-02-28T20:08:24Z</dcterms:modified>
</cp:coreProperties>
</file>